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000" windowHeight="8685"/>
  </bookViews>
  <sheets>
    <sheet name="приложение 3" sheetId="1" r:id="rId1"/>
  </sheets>
  <definedNames>
    <definedName name="_xlnm.Print_Titles" localSheetId="0">'приложение 3'!$7:$8</definedName>
    <definedName name="_xlnm.Print_Area" localSheetId="0">'приложение 3'!$A$1:$E$102</definedName>
  </definedNames>
  <calcPr calcId="144525" iterate="1"/>
</workbook>
</file>

<file path=xl/calcChain.xml><?xml version="1.0" encoding="utf-8"?>
<calcChain xmlns="http://schemas.openxmlformats.org/spreadsheetml/2006/main">
  <c r="E53" i="1" l="1"/>
  <c r="E54" i="1"/>
  <c r="E97" i="1"/>
  <c r="E98" i="1"/>
  <c r="E99" i="1"/>
  <c r="C92" i="1"/>
  <c r="D92" i="1"/>
  <c r="E79" i="1"/>
  <c r="C47" i="1"/>
  <c r="E100" i="1" l="1"/>
  <c r="E96" i="1"/>
  <c r="E95" i="1"/>
  <c r="E94" i="1"/>
  <c r="E93" i="1"/>
  <c r="E91" i="1"/>
  <c r="E90" i="1"/>
  <c r="E89" i="1"/>
  <c r="E88" i="1"/>
  <c r="E87" i="1"/>
  <c r="E86" i="1"/>
  <c r="E85" i="1"/>
  <c r="E84" i="1"/>
  <c r="E83" i="1"/>
  <c r="E82" i="1"/>
  <c r="E81" i="1"/>
  <c r="E80" i="1"/>
  <c r="E78" i="1"/>
  <c r="E77" i="1"/>
  <c r="E76" i="1"/>
  <c r="E75" i="1"/>
  <c r="E74" i="1"/>
  <c r="E73" i="1"/>
  <c r="E72" i="1"/>
  <c r="E71" i="1"/>
  <c r="E70" i="1"/>
  <c r="D69" i="1"/>
  <c r="D66" i="1" s="1"/>
  <c r="C69" i="1"/>
  <c r="C66" i="1" s="1"/>
  <c r="C39" i="1" s="1"/>
  <c r="E68" i="1"/>
  <c r="E67" i="1"/>
  <c r="E65" i="1"/>
  <c r="E64" i="1"/>
  <c r="E63" i="1"/>
  <c r="E62" i="1"/>
  <c r="E61" i="1"/>
  <c r="E60" i="1"/>
  <c r="E59" i="1"/>
  <c r="D58" i="1"/>
  <c r="E58" i="1" s="1"/>
  <c r="C58" i="1"/>
  <c r="E57" i="1"/>
  <c r="E56" i="1"/>
  <c r="E55" i="1"/>
  <c r="E52" i="1"/>
  <c r="E51" i="1"/>
  <c r="E50" i="1"/>
  <c r="E49" i="1"/>
  <c r="E48" i="1"/>
  <c r="E47" i="1"/>
  <c r="E46" i="1"/>
  <c r="E45" i="1"/>
  <c r="E44" i="1"/>
  <c r="C43" i="1"/>
  <c r="E42" i="1"/>
  <c r="E41" i="1"/>
  <c r="D40" i="1"/>
  <c r="E40" i="1" s="1"/>
  <c r="C40" i="1"/>
  <c r="E37" i="1"/>
  <c r="C36" i="1"/>
  <c r="E35" i="1"/>
  <c r="E34" i="1"/>
  <c r="D33" i="1"/>
  <c r="E33" i="1" s="1"/>
  <c r="C33" i="1"/>
  <c r="E32" i="1"/>
  <c r="E31" i="1"/>
  <c r="C30" i="1"/>
  <c r="E28" i="1"/>
  <c r="E27" i="1"/>
  <c r="D27" i="1"/>
  <c r="C27" i="1"/>
  <c r="E26" i="1"/>
  <c r="E25" i="1"/>
  <c r="D24" i="1"/>
  <c r="E24" i="1" s="1"/>
  <c r="C24" i="1"/>
  <c r="E23" i="1"/>
  <c r="E22" i="1"/>
  <c r="D21" i="1"/>
  <c r="E21" i="1" s="1"/>
  <c r="C21" i="1"/>
  <c r="E20" i="1"/>
  <c r="E19" i="1"/>
  <c r="E17" i="1"/>
  <c r="D16" i="1"/>
  <c r="E16" i="1" s="1"/>
  <c r="C16" i="1"/>
  <c r="E14" i="1"/>
  <c r="E13" i="1"/>
  <c r="E12" i="1"/>
  <c r="D11" i="1"/>
  <c r="E11" i="1" s="1"/>
  <c r="C11" i="1"/>
  <c r="E10" i="1"/>
  <c r="C9" i="1"/>
  <c r="E92" i="1" l="1"/>
  <c r="C38" i="1"/>
  <c r="C101" i="1" s="1"/>
  <c r="C107" i="1" s="1"/>
  <c r="E66" i="1"/>
  <c r="E69" i="1"/>
  <c r="D43" i="1"/>
  <c r="E43" i="1" s="1"/>
  <c r="D9" i="1"/>
  <c r="D39" i="1" l="1"/>
  <c r="E39" i="1" s="1"/>
  <c r="E9" i="1"/>
  <c r="D38" i="1" l="1"/>
  <c r="E38" i="1" s="1"/>
  <c r="D101" i="1" l="1"/>
  <c r="E101" i="1" l="1"/>
  <c r="D107" i="1"/>
</calcChain>
</file>

<file path=xl/sharedStrings.xml><?xml version="1.0" encoding="utf-8"?>
<sst xmlns="http://schemas.openxmlformats.org/spreadsheetml/2006/main" count="189" uniqueCount="162">
  <si>
    <t>Приложение 3</t>
  </si>
  <si>
    <t>ИСПОЛНЕНИЕ</t>
  </si>
  <si>
    <t>(тыс. рублей)</t>
  </si>
  <si>
    <t xml:space="preserve">Коды бюджетной классификации  </t>
  </si>
  <si>
    <t xml:space="preserve">      Наименование доходов </t>
  </si>
  <si>
    <t>Сумма</t>
  </si>
  <si>
    <t>% исполнение</t>
  </si>
  <si>
    <t>1 00 00000 00 0000 000</t>
  </si>
  <si>
    <t>НАЛОГОВЫЕ И НЕНАЛОГОВЫЕ ДОХОДЫ</t>
  </si>
  <si>
    <t>1  01 02000 01 0000 110</t>
  </si>
  <si>
    <t>НАЛОГ НА ДОХОДЫ ФИЗИЧЕСКИХ ЛИЦ</t>
  </si>
  <si>
    <t>1 03 00000 00 0000 000</t>
  </si>
  <si>
    <t>НАЛОГИ НА ТОВАРЫ (РАБОТЫ,  УСЛУГИ), РЕАЛИЗУЕМЫЕ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</si>
  <si>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</si>
  <si>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</si>
  <si>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</si>
  <si>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</si>
  <si>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</si>
  <si>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</si>
  <si>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</si>
  <si>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</si>
  <si>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1 05 00000 00 0000 000</t>
  </si>
  <si>
    <t>НАЛОГИ НА СОВОКУПНЫЙ ДОХОД</t>
  </si>
  <si>
    <t>Налог, взимаемый  в связи с применением упрощенной системы налогообложения</t>
  </si>
  <si>
    <t xml:space="preserve">Единый налог на вмененный доход для отдельных видов деятельности 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</si>
  <si>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</si>
  <si>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</si>
  <si>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</si>
  <si>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</si>
  <si>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</si>
  <si>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</si>
  <si>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10602000020000110</t>
  </si>
  <si>
    <t>Налог на имущество организаций</t>
  </si>
  <si>
    <t>10800000000000000</t>
  </si>
  <si>
    <t>ГОСУДАРСТВЕННАЯ ПОШЛИНА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</si>
  <si>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</si>
  <si>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</si>
  <si>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</si>
  <si>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</si>
  <si>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</si>
  <si>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1 12 00000 00 0000 000</t>
  </si>
  <si>
    <t xml:space="preserve">ПЛАТЕЖИ ПРИ ПОЛЬЗОВАНИИ ПРИРОДНЫМИ РЕСУРСАМИ </t>
  </si>
  <si>
    <t>1 12 01010 01 0000 120</t>
  </si>
  <si>
    <t>Плата за выбросы загрязняющих веществ в атмосферный воздух стационарными объектами</t>
  </si>
  <si>
    <t>1 12 01041 01 0000 120</t>
  </si>
  <si>
    <t>Плата за размещение отходов производства</t>
  </si>
  <si>
    <t xml:space="preserve"> 1 13 00000 00 0000 000</t>
  </si>
  <si>
    <t>ДОХОДЫ ОТ ОКАЗАНИЯ ПЛАТНЫХ УСЛУГ  И КОМПЕНСАЦИИ ЗАТРАТ ГОСУДАРСТВА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</si>
  <si>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</si>
  <si>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</si>
  <si>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</si>
  <si>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</si>
  <si>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</si>
  <si>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</si>
  <si>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</si>
  <si>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</si>
  <si>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 1 16 00000 00 0000 000</t>
  </si>
  <si>
    <t>ШТРАФЫ, САНКЦИИ, ВОЗМЕЩЕНИЕ УЩЕРБА</t>
  </si>
  <si>
    <t>1 17 00000 00 0000 000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</si>
  <si>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</si>
  <si>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</si>
  <si>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</si>
  <si>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r>
      <rPr>
        <b/>
        <sz val="10"/>
        <color rgb="FFFF0000"/>
        <rFont val="Times New Roman"/>
        <family val="1"/>
        <charset val="204"/>
      </rPr>
      <t xml:space="preserve">2 00 </t>
    </r>
    <r>
      <rPr>
        <b/>
        <sz val="10"/>
        <rFont val="Times New Roman"/>
        <family val="1"/>
        <charset val="204"/>
      </rPr>
      <t>00000 00 0000 000</t>
    </r>
  </si>
  <si>
    <t>БЕЗВОЗМЕЗДНЫЕ ПОСТУПЛЕНИЯ</t>
  </si>
  <si>
    <r>
      <rPr>
        <b/>
        <sz val="10"/>
        <color rgb="FFFF0000"/>
        <rFont val="Times New Roman"/>
        <family val="1"/>
        <charset val="204"/>
      </rPr>
      <t xml:space="preserve">2 02 </t>
    </r>
    <r>
      <rPr>
        <sz val="10"/>
        <rFont val="Times New Roman"/>
        <family val="1"/>
        <charset val="204"/>
      </rPr>
      <t>00000 00 0000 000</t>
    </r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</si>
  <si>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</si>
  <si>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</si>
  <si>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</si>
  <si>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</si>
  <si>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</si>
  <si>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</si>
  <si>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</si>
  <si>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</si>
  <si>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</si>
  <si>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</si>
  <si>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</si>
  <si>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</si>
  <si>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</si>
  <si>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2 02 25097 05 0000 150</t>
  </si>
  <si>
    <t xml:space="preserve"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</t>
  </si>
  <si>
    <t>2 02 25179 05 0000 150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</si>
  <si>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</si>
  <si>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</si>
  <si>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</si>
  <si>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</si>
  <si>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 </t>
  </si>
  <si>
    <t>2 02 25599 05 0000 150</t>
  </si>
  <si>
    <t xml:space="preserve">Субсидии бюджетам муниципальных районов на подготовку проектов межевания земельных участков и  на проведение комплексных кадастровых работ </t>
  </si>
  <si>
    <t>2 02 25519 05 0000 150</t>
  </si>
  <si>
    <t xml:space="preserve">Субсидии бюджетам муниципальных районов на поддержку отрасли культуры </t>
  </si>
  <si>
    <t>2 02 25555 05 0000 150</t>
  </si>
  <si>
    <t>Субсидии бюджетам муниципальных районов на реализацию программ формирования современной городской среды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</si>
  <si>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</si>
  <si>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</si>
  <si>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Субсидии на обеспечение комплексного развития сельских территорий (Федеральный проект Благоустройство сельских территорий")</t>
  </si>
  <si>
    <t>Субсидии на обеспечение комплексного развития сельских территорий ("Строительство жилья, предоставляеемого  по договору найма жилого помещения")</t>
  </si>
  <si>
    <t xml:space="preserve">Субсидии бюджетам муниципальных районов на подготовку проектов межевания земельных участков и  на проведение кадастровых работ </t>
  </si>
  <si>
    <t>2 02 29999 05 0000 150</t>
  </si>
  <si>
    <t>Прочие субсидии бюджетам муниципальных районов</t>
  </si>
  <si>
    <t xml:space="preserve"> Субсидии на приобретение котельно-печного топлива для казенных, бюджетных и автономных учреждений, расположенных в труднодоступных местностях с ограниченными сроками завоза грузов</t>
  </si>
  <si>
    <t>Субсидии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</si>
  <si>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 xml:space="preserve">Субсидии на содержание детей чабанов в образовательных организациях </t>
  </si>
  <si>
    <t>Субсидии на обеспечение специализированной коммунальной техникой предприятий жилищно-коммунального комплекса Республики Тыва</t>
  </si>
  <si>
    <t>Субсидии местным бюджетам на оплату услуг доступа к сети "Интернет" социально-значимых обьектов</t>
  </si>
  <si>
    <t>Субсидии бюджетам муниципальных районов на софинансирование расходов имущества образовательных учреждений</t>
  </si>
  <si>
    <t>Субсидии бюджетам муниципальных районов на поддержку отрасли культуры</t>
  </si>
  <si>
    <t>2 02 30000 00 0000 150</t>
  </si>
  <si>
    <t>Субвенции бюджетам бюджетной системы Российской Федерации</t>
  </si>
  <si>
    <t>2 02 30013 05 0000 150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</si>
  <si>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</si>
  <si>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2 02 30022 05 0000 150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</si>
  <si>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</si>
  <si>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</si>
  <si>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</si>
  <si>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на реализацию Закона Республики Тыва «О предоставлении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организациях»</t>
  </si>
  <si>
    <t>Субвенции на мероприятия по проведению оздоровительной кампании детей</t>
  </si>
  <si>
    <t>Субвенции для предоставления льготы сельским специалистам по жилищно-коммунальным услугам</t>
  </si>
  <si>
    <t>Субвенции на 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</t>
  </si>
  <si>
    <t xml:space="preserve">Субвенции на 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 </t>
  </si>
  <si>
    <t xml:space="preserve">Субвенции на осуществление переданных органам местного самоуправления Республики Тыва в соответствии со статьей 1 Закона Республики Тыва от 28 декабря 2005 года №1554 ВХ-1 "О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 Республики Тыва" </t>
  </si>
  <si>
    <t>Субвенции на 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</t>
  </si>
  <si>
    <t>Субвенции на осуществление государственных полномочий по образованию и организации деятельности комиссий по делам несовершеннолетних</t>
  </si>
  <si>
    <t>Субвенции на осуществление государственных полномочий по созданию, организации и обеспечению деятельности административных комиссий</t>
  </si>
  <si>
    <t>Субвенции на реализацию Закона Республики Тыва «О погребении и похоронном деле в Республике Тыва»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</si>
  <si>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</si>
  <si>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Субвенции на обеспечение равной доступности услуг общественного транспорта для отдельных категорий граждан</t>
  </si>
  <si>
    <t xml:space="preserve">Субвенции на осуществление переданных государственных полномочий
по организации мероприятий при осуществлении деятельности
по обращению с животными без владельцев
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</si>
  <si>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</si>
  <si>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</si>
  <si>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2 02 35084 05 0000 150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</si>
  <si>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</si>
  <si>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2 02 35118 05 0000 150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</si>
  <si>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</si>
  <si>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</si>
  <si>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</si>
  <si>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2 02 35250 05 0000 150</t>
  </si>
  <si>
    <t>Субвенции бюджетам муниципальных районов на оплату жилищно-коммунальных услуг отдельным категориям граждан</t>
  </si>
  <si>
    <t>2 02 35302 05 0000 150</t>
  </si>
  <si>
    <t>Субвенции бюджетам муниципальных районов на осуществление ежемесячных выплат на детей в возрасте от трех до семи  лет включительно</t>
  </si>
  <si>
    <t>2 02 35380 05 0000 150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</si>
  <si>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</si>
  <si>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Уход</t>
  </si>
  <si>
    <t>2 02 35573 05 0000 150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</si>
  <si>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</si>
  <si>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</si>
  <si>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</si>
  <si>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</si>
  <si>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</si>
  <si>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</si>
  <si>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</si>
  <si>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2 02 45454 05 0000 150</t>
  </si>
  <si>
    <t>Межбюджетные трансферты, передаваемые бюджетам муниципальных районов на создание модельных муниципальных библиотек</t>
  </si>
  <si>
    <t>2 02 49999 05 0000 150</t>
  </si>
  <si>
    <t xml:space="preserve">Прочие межбюджетные трансферты, передаваемые бюджетам муниципальных районов (на организацию бесплатного питания отдельным категориям учащихся государственных и муниципальных образовательных учреждений Республики Тыва) </t>
  </si>
  <si>
    <t>2 03 05010 05 0000 150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</si>
  <si>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</si>
  <si>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 xml:space="preserve">ИТОГО ДОХОДОВ </t>
  </si>
  <si>
    <t xml:space="preserve">      доходов в бюджет муниципального района "Монгун-Тайгинский кожуун Республики Тыва" на 01 октября 2023 года          </t>
  </si>
  <si>
    <t>Исполнено на 01.10.2023 г</t>
  </si>
  <si>
    <t>Дотации (гранты) бюджетам субъектов РФ за достижение показателей деятельности органов исполнительной власти субъектов РФ</t>
  </si>
  <si>
    <t>Иные межбюджетные трансферты на финансовое обеспечение расходов, связанных с премированием победителей республиканского конкурса среди сельских населенных пунктов Республики Тыва "Трезвое село-2022"</t>
  </si>
  <si>
    <t xml:space="preserve">Субсидии на государственную поддержку отрасли культуры (Федеральный проект "Творческие люди")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</si>
</sst>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&quot;Да&quot;;&quot;Да&quot;;&quot;Нет&quot;"/>
    <numFmt numFmtId="165" formatCode="_-* #\ ##0.00_р_._-;\-* #\ ##0.00_р_._-;_-* &quot;-&quot;??_р_._-;_-@_-"/>
    <numFmt numFmtId="166" formatCode="_(* #\ ##0.00_);_(* \(#\ ##0.00\);_(* &quot;-&quot;??_);_(@_)"/>
    <numFmt numFmtId="167" formatCode="[$-F800]dddd\,\ mmmm\ dd\,\ yyyy"/>
    <numFmt numFmtId="168" formatCode="#\ ##0_ ;[Red]\-#\ ##0\ "/>
    <numFmt numFmtId="169" formatCode="#\ ##0.0_ ;[Red]\-#\ ##0.0\ "/>
    <numFmt numFmtId="170" formatCode="#\ ##0.000_ ;[Red]\-#\ ##0.000\ "/>
    <numFmt numFmtId="171" formatCode="#\ ##0.00"/>
    <numFmt numFmtId="172" formatCode="#\ ##0.00_ ;[Red]\-#\ ##0.00\ "/>
    <numFmt numFmtId="173" formatCode="#\ ##0.000000_ ;[Red]\-#\ ##0.000000\ "/>
    <numFmt numFmtId="174" formatCode="##\ ##0.00_ ;[Red]\-##\ ##0.00\ "/>
    <numFmt numFmtId="175" formatCode="###\ ##0.00_ ;[Red]\-###\ ##0.00\ "/>
    <numFmt numFmtId="176" formatCode="#####\ ##0.00_ ;[Red]\-#####\ ##0.00\ "/>
    <numFmt numFmtId="177" formatCode="###\ ##0.0_ ;[Red]\-###\ ##0.0\ "/>
    <numFmt numFmtId="179" formatCode="0.000"/>
    <numFmt numFmtId="180" formatCode="0.0"/>
    <numFmt numFmtId="182" formatCode="0.000000_ ;[Red]\-0.000000\ "/>
  </numFmts>
  <fonts count="43" x14ac:knownFonts="1">
    <font>
      <sz val="10"/>
      <name val="Arial"/>
      <charset val="204"/>
    </font>
    <font>
      <sz val="9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Segoe U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4D4D4D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4">
    <xf numFmtId="0" fontId="0" fillId="0" borderId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3" applyNumberFormat="0" applyAlignment="0" applyProtection="0"/>
    <xf numFmtId="0" fontId="25" fillId="11" borderId="4" applyNumberFormat="0" applyAlignment="0" applyProtection="0"/>
    <xf numFmtId="0" fontId="26" fillId="11" borderId="3" applyNumberFormat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31" fillId="12" borderId="9" applyNumberFormat="0" applyAlignment="0" applyProtection="0"/>
    <xf numFmtId="0" fontId="32" fillId="0" borderId="0" applyNumberFormat="0" applyFill="0" applyBorder="0" applyAlignment="0" applyProtection="0"/>
    <xf numFmtId="0" fontId="33" fillId="13" borderId="0" applyNumberFormat="0" applyBorder="0" applyAlignment="0" applyProtection="0"/>
    <xf numFmtId="0" fontId="42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4" borderId="0" applyNumberFormat="0" applyBorder="0" applyAlignment="0" applyProtection="0"/>
    <xf numFmtId="0" fontId="37" fillId="0" borderId="0" applyNumberFormat="0" applyFill="0" applyBorder="0" applyAlignment="0" applyProtection="0"/>
    <xf numFmtId="0" fontId="42" fillId="15" borderId="10" applyNumberFormat="0" applyFont="0" applyAlignment="0" applyProtection="0"/>
    <xf numFmtId="0" fontId="42" fillId="15" borderId="10" applyNumberFormat="0" applyFont="0" applyAlignment="0" applyProtection="0"/>
    <xf numFmtId="0" fontId="38" fillId="0" borderId="11" applyNumberFormat="0" applyFill="0" applyAlignment="0" applyProtection="0"/>
    <xf numFmtId="0" fontId="39" fillId="0" borderId="0" applyNumberForma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0" fillId="16" borderId="0" applyNumberFormat="0" applyBorder="0" applyAlignment="0" applyProtection="0"/>
  </cellStyleXfs>
  <cellXfs count="111">
    <xf numFmtId="0" fontId="0" fillId="0" borderId="0" xfId="0"/>
    <xf numFmtId="0" fontId="1" fillId="0" borderId="0" xfId="30" applyFont="1" applyFill="1"/>
    <xf numFmtId="0" fontId="2" fillId="0" borderId="0" xfId="30" applyFont="1" applyFill="1"/>
    <xf numFmtId="0" fontId="3" fillId="0" borderId="0" xfId="19" applyFont="1" applyFill="1"/>
    <xf numFmtId="0" fontId="4" fillId="0" borderId="0" xfId="19" applyFont="1" applyFill="1"/>
    <xf numFmtId="0" fontId="5" fillId="0" borderId="0" xfId="19" applyFont="1" applyFill="1"/>
    <xf numFmtId="0" fontId="3" fillId="2" borderId="0" xfId="19" applyFont="1" applyFill="1" applyAlignment="1">
      <alignment vertical="top"/>
    </xf>
    <xf numFmtId="0" fontId="4" fillId="0" borderId="0" xfId="19" applyFont="1" applyFill="1" applyAlignment="1">
      <alignment vertical="top"/>
    </xf>
    <xf numFmtId="0" fontId="3" fillId="0" borderId="0" xfId="30" applyFont="1" applyFill="1"/>
    <xf numFmtId="0" fontId="6" fillId="0" borderId="0" xfId="29" applyFont="1" applyFill="1"/>
    <xf numFmtId="0" fontId="4" fillId="0" borderId="0" xfId="30" applyFont="1" applyFill="1"/>
    <xf numFmtId="0" fontId="4" fillId="0" borderId="0" xfId="30" applyFont="1" applyFill="1" applyAlignment="1">
      <alignment wrapText="1"/>
    </xf>
    <xf numFmtId="0" fontId="6" fillId="0" borderId="0" xfId="29" applyFill="1"/>
    <xf numFmtId="167" fontId="4" fillId="0" borderId="0" xfId="30" applyNumberFormat="1" applyFont="1" applyFill="1"/>
    <xf numFmtId="0" fontId="3" fillId="0" borderId="0" xfId="30" applyFont="1" applyFill="1" applyAlignment="1">
      <alignment wrapText="1"/>
    </xf>
    <xf numFmtId="0" fontId="4" fillId="0" borderId="0" xfId="30" applyFont="1" applyFill="1" applyAlignment="1">
      <alignment horizontal="right"/>
    </xf>
    <xf numFmtId="0" fontId="8" fillId="0" borderId="1" xfId="30" applyFont="1" applyFill="1" applyBorder="1" applyAlignment="1">
      <alignment horizontal="center" vertical="center" wrapText="1"/>
    </xf>
    <xf numFmtId="0" fontId="3" fillId="0" borderId="1" xfId="3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30" applyFont="1" applyFill="1" applyBorder="1" applyAlignment="1">
      <alignment horizontal="center" vertical="top" wrapText="1"/>
    </xf>
    <xf numFmtId="0" fontId="1" fillId="0" borderId="1" xfId="30" applyFont="1" applyFill="1" applyBorder="1" applyAlignment="1">
      <alignment horizontal="center" wrapText="1"/>
    </xf>
    <xf numFmtId="168" fontId="1" fillId="0" borderId="1" xfId="30" applyNumberFormat="1" applyFont="1" applyFill="1" applyBorder="1" applyAlignment="1">
      <alignment horizontal="center" vertical="center"/>
    </xf>
    <xf numFmtId="168" fontId="1" fillId="0" borderId="0" xfId="30" applyNumberFormat="1" applyFont="1" applyFill="1" applyAlignment="1">
      <alignment horizontal="center" vertical="center"/>
    </xf>
    <xf numFmtId="169" fontId="9" fillId="0" borderId="0" xfId="30" applyNumberFormat="1" applyFont="1" applyFill="1" applyAlignment="1">
      <alignment horizontal="left" vertical="center"/>
    </xf>
    <xf numFmtId="0" fontId="8" fillId="0" borderId="1" xfId="30" applyFont="1" applyFill="1" applyBorder="1" applyAlignment="1">
      <alignment horizontal="left" vertical="top" wrapText="1"/>
    </xf>
    <xf numFmtId="0" fontId="3" fillId="0" borderId="1" xfId="30" applyFont="1" applyFill="1" applyBorder="1" applyAlignment="1">
      <alignment horizontal="left" vertical="top" wrapText="1"/>
    </xf>
    <xf numFmtId="170" fontId="3" fillId="0" borderId="1" xfId="41" applyNumberFormat="1" applyFont="1" applyFill="1" applyBorder="1" applyAlignment="1">
      <alignment vertical="top" wrapText="1"/>
    </xf>
    <xf numFmtId="169" fontId="3" fillId="0" borderId="1" xfId="30" applyNumberFormat="1" applyFont="1" applyFill="1" applyBorder="1" applyAlignment="1">
      <alignment horizontal="right" vertical="center"/>
    </xf>
    <xf numFmtId="169" fontId="2" fillId="0" borderId="0" xfId="30" applyNumberFormat="1" applyFont="1" applyFill="1" applyAlignment="1">
      <alignment horizontal="left" vertical="center"/>
    </xf>
    <xf numFmtId="171" fontId="10" fillId="0" borderId="0" xfId="0" applyNumberFormat="1" applyFont="1"/>
    <xf numFmtId="0" fontId="11" fillId="0" borderId="1" xfId="30" applyFont="1" applyFill="1" applyBorder="1" applyAlignment="1">
      <alignment horizontal="left" vertical="top" wrapText="1"/>
    </xf>
    <xf numFmtId="0" fontId="4" fillId="0" borderId="1" xfId="30" applyFont="1" applyFill="1" applyBorder="1" applyAlignment="1">
      <alignment horizontal="left" vertical="top" wrapText="1"/>
    </xf>
    <xf numFmtId="170" fontId="4" fillId="0" borderId="1" xfId="41" applyNumberFormat="1" applyFont="1" applyFill="1" applyBorder="1" applyAlignment="1">
      <alignment vertical="center" wrapText="1"/>
    </xf>
    <xf numFmtId="171" fontId="12" fillId="0" borderId="1" xfId="0" applyNumberFormat="1" applyFont="1" applyBorder="1" applyAlignment="1">
      <alignment vertical="center"/>
    </xf>
    <xf numFmtId="0" fontId="12" fillId="0" borderId="1" xfId="0" applyFont="1" applyFill="1" applyBorder="1" applyAlignment="1">
      <alignment horizontal="left" vertical="top" wrapText="1"/>
    </xf>
    <xf numFmtId="1" fontId="11" fillId="0" borderId="1" xfId="30" applyNumberFormat="1" applyFont="1" applyFill="1" applyBorder="1" applyAlignment="1">
      <alignment horizontal="left" vertical="top" wrapText="1"/>
    </xf>
    <xf numFmtId="170" fontId="4" fillId="0" borderId="1" xfId="41" applyNumberFormat="1" applyFont="1" applyFill="1" applyBorder="1" applyAlignment="1">
      <alignment vertical="top" wrapText="1"/>
    </xf>
    <xf numFmtId="171" fontId="13" fillId="0" borderId="1" xfId="0" applyNumberFormat="1" applyFont="1" applyBorder="1"/>
    <xf numFmtId="0" fontId="13" fillId="0" borderId="0" xfId="0" applyNumberFormat="1" applyFont="1"/>
    <xf numFmtId="172" fontId="3" fillId="0" borderId="1" xfId="41" applyNumberFormat="1" applyFont="1" applyFill="1" applyBorder="1" applyAlignment="1">
      <alignment vertical="top" wrapText="1"/>
    </xf>
    <xf numFmtId="172" fontId="4" fillId="0" borderId="1" xfId="41" applyNumberFormat="1" applyFont="1" applyFill="1" applyBorder="1" applyAlignment="1">
      <alignment vertical="top" wrapText="1"/>
    </xf>
    <xf numFmtId="172" fontId="12" fillId="0" borderId="1" xfId="0" applyNumberFormat="1" applyFont="1" applyBorder="1"/>
    <xf numFmtId="0" fontId="14" fillId="0" borderId="1" xfId="30" applyFont="1" applyFill="1" applyBorder="1" applyAlignment="1">
      <alignment horizontal="left" vertical="top" wrapText="1"/>
    </xf>
    <xf numFmtId="0" fontId="15" fillId="0" borderId="1" xfId="30" applyFont="1" applyFill="1" applyBorder="1" applyAlignment="1">
      <alignment horizontal="left" vertical="top" wrapText="1"/>
    </xf>
    <xf numFmtId="172" fontId="15" fillId="0" borderId="1" xfId="41" applyNumberFormat="1" applyFont="1" applyFill="1" applyBorder="1" applyAlignment="1">
      <alignment vertical="top" wrapText="1"/>
    </xf>
    <xf numFmtId="172" fontId="12" fillId="0" borderId="1" xfId="0" applyNumberFormat="1" applyFont="1" applyBorder="1" applyAlignment="1">
      <alignment vertical="top"/>
    </xf>
    <xf numFmtId="1" fontId="11" fillId="0" borderId="1" xfId="0" applyNumberFormat="1" applyFont="1" applyFill="1" applyBorder="1" applyAlignment="1" applyProtection="1">
      <alignment horizontal="left" vertical="top"/>
      <protection locked="0"/>
    </xf>
    <xf numFmtId="0" fontId="4" fillId="0" borderId="1" xfId="0" applyFont="1" applyFill="1" applyBorder="1" applyAlignment="1">
      <alignment horizontal="left" vertical="top" wrapText="1"/>
    </xf>
    <xf numFmtId="172" fontId="14" fillId="0" borderId="1" xfId="41" applyNumberFormat="1" applyFont="1" applyFill="1" applyBorder="1" applyAlignment="1">
      <alignment vertical="top" wrapText="1"/>
    </xf>
    <xf numFmtId="172" fontId="4" fillId="0" borderId="1" xfId="30" applyNumberFormat="1" applyFont="1" applyFill="1" applyBorder="1" applyAlignment="1">
      <alignment vertical="top"/>
    </xf>
    <xf numFmtId="0" fontId="16" fillId="0" borderId="1" xfId="0" applyFont="1" applyFill="1" applyBorder="1" applyAlignment="1">
      <alignment horizontal="left" vertical="top"/>
    </xf>
    <xf numFmtId="170" fontId="14" fillId="0" borderId="2" xfId="41" applyNumberFormat="1" applyFont="1" applyFill="1" applyBorder="1" applyAlignment="1">
      <alignment vertical="top" wrapText="1"/>
    </xf>
    <xf numFmtId="171" fontId="13" fillId="0" borderId="0" xfId="0" applyNumberFormat="1" applyFont="1"/>
    <xf numFmtId="170" fontId="14" fillId="0" borderId="1" xfId="41" applyNumberFormat="1" applyFont="1" applyFill="1" applyBorder="1" applyAlignment="1">
      <alignment vertical="top" wrapText="1"/>
    </xf>
    <xf numFmtId="169" fontId="2" fillId="0" borderId="1" xfId="30" applyNumberFormat="1" applyFont="1" applyFill="1" applyBorder="1" applyAlignment="1">
      <alignment horizontal="left" vertical="center"/>
    </xf>
    <xf numFmtId="0" fontId="14" fillId="0" borderId="1" xfId="19" applyFont="1" applyFill="1" applyBorder="1" applyAlignment="1">
      <alignment horizontal="left" vertical="top" wrapText="1"/>
    </xf>
    <xf numFmtId="170" fontId="3" fillId="0" borderId="1" xfId="19" applyNumberFormat="1" applyFont="1" applyFill="1" applyBorder="1" applyAlignment="1">
      <alignment vertical="top"/>
    </xf>
    <xf numFmtId="0" fontId="15" fillId="0" borderId="1" xfId="19" applyFont="1" applyFill="1" applyBorder="1" applyAlignment="1">
      <alignment horizontal="left" vertical="top" wrapText="1"/>
    </xf>
    <xf numFmtId="170" fontId="4" fillId="0" borderId="1" xfId="19" applyNumberFormat="1" applyFont="1" applyFill="1" applyBorder="1" applyAlignment="1">
      <alignment vertical="top"/>
    </xf>
    <xf numFmtId="0" fontId="17" fillId="0" borderId="1" xfId="30" applyFont="1" applyFill="1" applyBorder="1" applyAlignment="1">
      <alignment horizontal="left" vertical="top" wrapText="1"/>
    </xf>
    <xf numFmtId="0" fontId="18" fillId="0" borderId="1" xfId="19" applyFont="1" applyFill="1" applyBorder="1" applyAlignment="1">
      <alignment horizontal="left" vertical="top" wrapText="1"/>
    </xf>
    <xf numFmtId="170" fontId="19" fillId="0" borderId="1" xfId="19" applyNumberFormat="1" applyFont="1" applyFill="1" applyBorder="1" applyAlignment="1">
      <alignment vertical="top"/>
    </xf>
    <xf numFmtId="0" fontId="11" fillId="0" borderId="1" xfId="30" applyFont="1" applyFill="1" applyBorder="1" applyAlignment="1" applyProtection="1">
      <alignment horizontal="left" vertical="top" wrapText="1"/>
      <protection locked="0"/>
    </xf>
    <xf numFmtId="170" fontId="4" fillId="0" borderId="1" xfId="19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top" wrapText="1"/>
    </xf>
    <xf numFmtId="169" fontId="4" fillId="0" borderId="1" xfId="30" applyNumberFormat="1" applyFont="1" applyFill="1" applyBorder="1" applyAlignment="1">
      <alignment vertical="top"/>
    </xf>
    <xf numFmtId="171" fontId="12" fillId="0" borderId="1" xfId="0" applyNumberFormat="1" applyFont="1" applyBorder="1" applyAlignment="1">
      <alignment vertical="top"/>
    </xf>
    <xf numFmtId="0" fontId="16" fillId="3" borderId="1" xfId="2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170" fontId="4" fillId="3" borderId="1" xfId="19" applyNumberFormat="1" applyFont="1" applyFill="1" applyBorder="1" applyAlignment="1">
      <alignment vertical="top"/>
    </xf>
    <xf numFmtId="0" fontId="16" fillId="0" borderId="1" xfId="20" applyFont="1" applyFill="1" applyBorder="1" applyAlignment="1">
      <alignment horizontal="left" vertical="top" wrapText="1"/>
    </xf>
    <xf numFmtId="170" fontId="4" fillId="0" borderId="1" xfId="0" applyNumberFormat="1" applyFont="1" applyFill="1" applyBorder="1" applyAlignment="1">
      <alignment vertical="top"/>
    </xf>
    <xf numFmtId="171" fontId="12" fillId="0" borderId="0" xfId="0" applyNumberFormat="1" applyFont="1" applyAlignment="1">
      <alignment vertical="top"/>
    </xf>
    <xf numFmtId="0" fontId="11" fillId="2" borderId="1" xfId="30" applyFont="1" applyFill="1" applyBorder="1" applyAlignment="1" applyProtection="1">
      <alignment horizontal="left" vertical="top" wrapText="1"/>
      <protection locked="0"/>
    </xf>
    <xf numFmtId="0" fontId="4" fillId="2" borderId="1" xfId="19" applyFont="1" applyFill="1" applyBorder="1" applyAlignment="1" applyProtection="1">
      <alignment horizontal="left" vertical="top" wrapText="1"/>
      <protection locked="0"/>
    </xf>
    <xf numFmtId="170" fontId="4" fillId="2" borderId="1" xfId="19" applyNumberFormat="1" applyFont="1" applyFill="1" applyBorder="1" applyAlignment="1" applyProtection="1">
      <alignment vertical="top" wrapText="1"/>
      <protection locked="0"/>
    </xf>
    <xf numFmtId="0" fontId="4" fillId="0" borderId="1" xfId="19" applyFont="1" applyFill="1" applyBorder="1" applyAlignment="1" applyProtection="1">
      <alignment horizontal="left" vertical="top" wrapText="1"/>
      <protection locked="0"/>
    </xf>
    <xf numFmtId="170" fontId="11" fillId="0" borderId="1" xfId="0" applyNumberFormat="1" applyFont="1" applyFill="1" applyBorder="1" applyAlignment="1">
      <alignment vertical="top"/>
    </xf>
    <xf numFmtId="0" fontId="4" fillId="0" borderId="1" xfId="19" applyFont="1" applyFill="1" applyBorder="1"/>
    <xf numFmtId="0" fontId="4" fillId="0" borderId="1" xfId="19" applyFont="1" applyFill="1" applyBorder="1" applyAlignment="1">
      <alignment vertical="top"/>
    </xf>
    <xf numFmtId="49" fontId="20" fillId="2" borderId="1" xfId="0" applyNumberFormat="1" applyFont="1" applyFill="1" applyBorder="1" applyAlignment="1">
      <alignment horizontal="left" vertical="top"/>
    </xf>
    <xf numFmtId="170" fontId="14" fillId="2" borderId="1" xfId="0" applyNumberFormat="1" applyFont="1" applyFill="1" applyBorder="1" applyAlignment="1">
      <alignment horizontal="center" vertical="top" wrapText="1"/>
    </xf>
    <xf numFmtId="49" fontId="21" fillId="2" borderId="1" xfId="0" applyNumberFormat="1" applyFont="1" applyFill="1" applyBorder="1" applyAlignment="1">
      <alignment horizontal="left" vertical="top"/>
    </xf>
    <xf numFmtId="0" fontId="15" fillId="2" borderId="1" xfId="0" applyNumberFormat="1" applyFont="1" applyFill="1" applyBorder="1" applyAlignment="1">
      <alignment horizontal="left" vertical="top" wrapText="1"/>
    </xf>
    <xf numFmtId="171" fontId="22" fillId="0" borderId="1" xfId="0" applyNumberFormat="1" applyFont="1" applyBorder="1" applyAlignment="1">
      <alignment vertical="top"/>
    </xf>
    <xf numFmtId="0" fontId="4" fillId="0" borderId="1" xfId="28" applyNumberFormat="1" applyFont="1" applyFill="1" applyBorder="1" applyAlignment="1">
      <alignment horizontal="left" vertical="top" wrapText="1"/>
    </xf>
    <xf numFmtId="0" fontId="19" fillId="0" borderId="1" xfId="27" applyFont="1" applyFill="1" applyBorder="1" applyAlignment="1">
      <alignment horizontal="left" vertical="top" wrapText="1"/>
    </xf>
    <xf numFmtId="0" fontId="15" fillId="0" borderId="1" xfId="19" applyFont="1" applyFill="1" applyBorder="1" applyAlignment="1" applyProtection="1">
      <alignment horizontal="left" vertical="top" wrapText="1"/>
      <protection locked="0"/>
    </xf>
    <xf numFmtId="2" fontId="4" fillId="0" borderId="1" xfId="19" applyNumberFormat="1" applyFont="1" applyFill="1" applyBorder="1" applyAlignment="1">
      <alignment vertical="top"/>
    </xf>
    <xf numFmtId="0" fontId="5" fillId="0" borderId="1" xfId="19" applyFont="1" applyFill="1" applyBorder="1" applyAlignment="1">
      <alignment vertical="top"/>
    </xf>
    <xf numFmtId="1" fontId="11" fillId="0" borderId="1" xfId="30" applyNumberFormat="1" applyFont="1" applyFill="1" applyBorder="1" applyAlignment="1" applyProtection="1">
      <alignment horizontal="left" vertical="top" wrapText="1"/>
      <protection locked="0"/>
    </xf>
    <xf numFmtId="170" fontId="3" fillId="0" borderId="1" xfId="19" applyNumberFormat="1" applyFont="1" applyFill="1" applyBorder="1" applyAlignment="1">
      <alignment horizontal="center" vertical="top"/>
    </xf>
    <xf numFmtId="0" fontId="11" fillId="0" borderId="0" xfId="29" applyFont="1" applyFill="1" applyBorder="1"/>
    <xf numFmtId="0" fontId="11" fillId="0" borderId="0" xfId="29" applyFont="1" applyFill="1" applyBorder="1" applyAlignment="1">
      <alignment horizontal="right" vertical="center" wrapText="1"/>
    </xf>
    <xf numFmtId="169" fontId="6" fillId="0" borderId="0" xfId="29" applyNumberFormat="1" applyFont="1" applyFill="1"/>
    <xf numFmtId="0" fontId="4" fillId="0" borderId="0" xfId="30" applyFont="1" applyFill="1" applyAlignment="1">
      <alignment horizontal="justify" wrapText="1"/>
    </xf>
    <xf numFmtId="0" fontId="14" fillId="2" borderId="1" xfId="0" quotePrefix="1" applyNumberFormat="1" applyFont="1" applyFill="1" applyBorder="1" applyAlignment="1">
      <alignment horizontal="left" vertical="top" wrapText="1"/>
    </xf>
    <xf numFmtId="0" fontId="15" fillId="2" borderId="1" xfId="0" quotePrefix="1" applyNumberFormat="1" applyFont="1" applyFill="1" applyBorder="1" applyAlignment="1">
      <alignment horizontal="left" vertical="top" wrapText="1"/>
    </xf>
    <xf numFmtId="175" fontId="12" fillId="0" borderId="1" xfId="0" applyNumberFormat="1" applyFont="1" applyBorder="1" applyAlignment="1">
      <alignment vertical="top"/>
    </xf>
    <xf numFmtId="176" fontId="3" fillId="0" borderId="1" xfId="41" applyNumberFormat="1" applyFont="1" applyFill="1" applyBorder="1" applyAlignment="1">
      <alignment vertical="top" wrapText="1"/>
    </xf>
    <xf numFmtId="174" fontId="14" fillId="0" borderId="1" xfId="41" applyNumberFormat="1" applyFont="1" applyFill="1" applyBorder="1" applyAlignment="1">
      <alignment vertical="top" wrapText="1"/>
    </xf>
    <xf numFmtId="177" fontId="4" fillId="0" borderId="1" xfId="3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/>
    </xf>
    <xf numFmtId="0" fontId="3" fillId="0" borderId="0" xfId="30" applyFont="1" applyFill="1" applyAlignment="1">
      <alignment horizontal="center" wrapText="1"/>
    </xf>
    <xf numFmtId="0" fontId="4" fillId="0" borderId="0" xfId="30" applyFont="1" applyFill="1" applyAlignment="1">
      <alignment horizontal="center"/>
    </xf>
    <xf numFmtId="0" fontId="3" fillId="0" borderId="0" xfId="30" applyFont="1" applyFill="1" applyAlignment="1">
      <alignment horizontal="center"/>
    </xf>
    <xf numFmtId="179" fontId="4" fillId="0" borderId="1" xfId="19" applyNumberFormat="1" applyFont="1" applyFill="1" applyBorder="1" applyAlignment="1">
      <alignment vertical="top"/>
    </xf>
    <xf numFmtId="180" fontId="4" fillId="0" borderId="1" xfId="19" applyNumberFormat="1" applyFont="1" applyFill="1" applyBorder="1" applyAlignment="1">
      <alignment vertical="top"/>
    </xf>
    <xf numFmtId="182" fontId="4" fillId="0" borderId="0" xfId="30" applyNumberFormat="1" applyFont="1" applyFill="1" applyAlignment="1">
      <alignment horizontal="right" wrapText="1"/>
    </xf>
    <xf numFmtId="173" fontId="4" fillId="0" borderId="0" xfId="30" applyNumberFormat="1" applyFont="1" applyFill="1" applyAlignment="1">
      <alignment horizontal="right" wrapText="1"/>
    </xf>
    <xf numFmtId="169" fontId="4" fillId="0" borderId="1" xfId="30" applyNumberFormat="1" applyFont="1" applyFill="1" applyBorder="1" applyAlignment="1">
      <alignment horizontal="right" vertical="center"/>
    </xf>
  </cellXfs>
  <cellStyles count="44">
    <cellStyle name="Акцент1 2" xfId="1"/>
    <cellStyle name="Акцент2 2" xfId="2"/>
    <cellStyle name="Акцент3 2" xfId="3"/>
    <cellStyle name="Акцент4 2" xfId="4"/>
    <cellStyle name="Акцент5 2" xfId="5"/>
    <cellStyle name="Акцент6 2" xfId="6"/>
    <cellStyle name="Ввод  2" xfId="7"/>
    <cellStyle name="Вывод 2" xfId="8"/>
    <cellStyle name="Вычисление 2" xfId="9"/>
    <cellStyle name="Заголовок 1 2" xfId="10"/>
    <cellStyle name="Заголовок 2 2" xfId="11"/>
    <cellStyle name="Заголовок 3 2" xfId="12"/>
    <cellStyle name="Заголовок 4 2" xfId="13"/>
    <cellStyle name="Итог 2" xfId="14"/>
    <cellStyle name="Контрольная ячейка 2" xfId="15"/>
    <cellStyle name="Название 2" xfId="16"/>
    <cellStyle name="Нейтральный 2" xfId="17"/>
    <cellStyle name="Обычный" xfId="0" builtinId="0"/>
    <cellStyle name="Обычный 10" xfId="18"/>
    <cellStyle name="Обычный 2" xfId="19"/>
    <cellStyle name="Обычный 3" xfId="20"/>
    <cellStyle name="Обычный 3 2" xfId="21"/>
    <cellStyle name="Обычный 4" xfId="22"/>
    <cellStyle name="Обычный 5" xfId="23"/>
    <cellStyle name="Обычный 5 2" xfId="24"/>
    <cellStyle name="Обычный 6" xfId="25"/>
    <cellStyle name="Обычный 7" xfId="26"/>
    <cellStyle name="Обычный_Взаимные Москв 9мес2006" xfId="27"/>
    <cellStyle name="Обычный_Измененные приложения 2006 года к 3 чт." xfId="28"/>
    <cellStyle name="Обычный_прил.финпом" xfId="29"/>
    <cellStyle name="Обычный_республиканский  2005 г" xfId="30"/>
    <cellStyle name="Плохой 2" xfId="31"/>
    <cellStyle name="Пояснение 2" xfId="32"/>
    <cellStyle name="Примечание 2" xfId="33"/>
    <cellStyle name="Примечание 3" xfId="34"/>
    <cellStyle name="Связанная ячейка 2" xfId="35"/>
    <cellStyle name="Текст предупреждения 2" xfId="36"/>
    <cellStyle name="Финансовый 2" xfId="37"/>
    <cellStyle name="Финансовый 3" xfId="38"/>
    <cellStyle name="Финансовый 4" xfId="39"/>
    <cellStyle name="Финансовый 4 2" xfId="40"/>
    <cellStyle name="Финансовый 5" xfId="41"/>
    <cellStyle name="Финансовый 5 2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260"/>
  <sheetViews>
    <sheetView tabSelected="1" view="pageBreakPreview" topLeftCell="A89" zoomScaleNormal="100" workbookViewId="0">
      <selection activeCell="D101" sqref="D101"/>
    </sheetView>
  </sheetViews>
  <sheetFormatPr defaultColWidth="9.140625" defaultRowHeight="15" x14ac:dyDescent="0.25"/>
  <cols>
    <col min="1" max="1" width="20.7109375" style="10" customWidth="1"/>
    <col min="2" max="2" width="68" style="11" customWidth="1"/>
    <col min="3" max="3" width="15.42578125" style="11" customWidth="1"/>
    <col min="4" max="4" width="14.5703125" style="10" customWidth="1"/>
    <col min="5" max="5" width="16.28515625" style="10" customWidth="1"/>
    <col min="6" max="16384" width="9.140625" style="10"/>
  </cols>
  <sheetData>
    <row r="1" spans="1:24" ht="15.75" x14ac:dyDescent="0.25">
      <c r="A1" s="12"/>
      <c r="B1" s="102" t="s">
        <v>0</v>
      </c>
      <c r="C1" s="102"/>
      <c r="D1" s="102"/>
      <c r="E1" s="102"/>
    </row>
    <row r="2" spans="1:24" ht="12" customHeight="1" x14ac:dyDescent="0.25">
      <c r="A2" s="13"/>
    </row>
    <row r="3" spans="1:24" ht="15.75" customHeight="1" x14ac:dyDescent="0.25">
      <c r="A3" s="13"/>
      <c r="B3" s="103" t="s">
        <v>1</v>
      </c>
      <c r="C3" s="103"/>
    </row>
    <row r="4" spans="1:24" x14ac:dyDescent="0.25">
      <c r="A4" s="104" t="s">
        <v>157</v>
      </c>
      <c r="B4" s="104"/>
      <c r="C4" s="104"/>
      <c r="D4" s="104"/>
      <c r="E4" s="104"/>
    </row>
    <row r="5" spans="1:24" x14ac:dyDescent="0.25">
      <c r="A5" s="105"/>
      <c r="B5" s="105"/>
      <c r="C5" s="105"/>
    </row>
    <row r="6" spans="1:24" x14ac:dyDescent="0.25">
      <c r="A6" s="8"/>
      <c r="B6" s="14"/>
      <c r="C6" s="14"/>
      <c r="E6" s="15" t="s">
        <v>2</v>
      </c>
    </row>
    <row r="7" spans="1:24" ht="47.25" x14ac:dyDescent="0.25">
      <c r="A7" s="16" t="s">
        <v>3</v>
      </c>
      <c r="B7" s="17" t="s">
        <v>4</v>
      </c>
      <c r="C7" s="17" t="s">
        <v>5</v>
      </c>
      <c r="D7" s="18" t="s">
        <v>158</v>
      </c>
      <c r="E7" s="18" t="s">
        <v>6</v>
      </c>
    </row>
    <row r="8" spans="1:24" s="1" customFormat="1" ht="12" x14ac:dyDescent="0.2">
      <c r="A8" s="19">
        <v>1</v>
      </c>
      <c r="B8" s="20">
        <v>2</v>
      </c>
      <c r="C8" s="20">
        <v>3</v>
      </c>
      <c r="D8" s="21">
        <v>4</v>
      </c>
      <c r="E8" s="22">
        <v>5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spans="1:24" s="2" customFormat="1" ht="14.25" x14ac:dyDescent="0.2">
      <c r="A9" s="24" t="s">
        <v>7</v>
      </c>
      <c r="B9" s="25" t="s">
        <v>8</v>
      </c>
      <c r="C9" s="26">
        <f>C10+C11+C16+C21+C23+C24+C27+C30+C33+C35+C36</f>
        <v>52537</v>
      </c>
      <c r="D9" s="26">
        <f>D10+D11+D16+D21+D23+D24+D27+D30+D33+D35+D36</f>
        <v>37444.94185000001</v>
      </c>
      <c r="E9" s="27">
        <f>D9/C9*100</f>
        <v>71.273467936882597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</row>
    <row r="10" spans="1:24" s="2" customFormat="1" ht="16.899999999999999" customHeight="1" x14ac:dyDescent="0.2">
      <c r="A10" s="24" t="s">
        <v>9</v>
      </c>
      <c r="B10" s="25" t="s">
        <v>10</v>
      </c>
      <c r="C10" s="26">
        <v>35713</v>
      </c>
      <c r="D10" s="29">
        <v>25035.869040000001</v>
      </c>
      <c r="E10" s="27">
        <f t="shared" ref="E10:E54" si="0">D10/C10*100</f>
        <v>70.10295701845267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</row>
    <row r="11" spans="1:24" s="2" customFormat="1" ht="29.45" customHeight="1" x14ac:dyDescent="0.2">
      <c r="A11" s="24" t="s">
        <v>11</v>
      </c>
      <c r="B11" s="25" t="s">
        <v>12</v>
      </c>
      <c r="C11" s="26">
        <f>C13+C12+C14+C15</f>
        <v>10210</v>
      </c>
      <c r="D11" s="26">
        <f>D13+D12+D14+D15</f>
        <v>8597.9831400000003</v>
      </c>
      <c r="E11" s="27">
        <f t="shared" si="0"/>
        <v>84.211392164544563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</row>
    <row r="12" spans="1:24" s="2" customFormat="1" ht="55.9" customHeight="1" x14ac:dyDescent="0.2">
      <c r="A12" s="30" t="s">
        <v>13</v>
      </c>
      <c r="B12" s="31" t="s">
        <v>14</v>
      </c>
      <c r="C12" s="32">
        <v>4053</v>
      </c>
      <c r="D12" s="33">
        <v>4404.2033899999997</v>
      </c>
      <c r="E12" s="27">
        <f t="shared" si="0"/>
        <v>108.66526992351343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</row>
    <row r="13" spans="1:24" s="2" customFormat="1" ht="67.900000000000006" customHeight="1" x14ac:dyDescent="0.2">
      <c r="A13" s="30" t="s">
        <v>15</v>
      </c>
      <c r="B13" s="34" t="s">
        <v>16</v>
      </c>
      <c r="C13" s="32">
        <v>41</v>
      </c>
      <c r="D13" s="33">
        <v>23.73058</v>
      </c>
      <c r="E13" s="27">
        <f t="shared" si="0"/>
        <v>57.879463414634145</v>
      </c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</row>
    <row r="14" spans="1:24" s="2" customFormat="1" ht="60" x14ac:dyDescent="0.2">
      <c r="A14" s="30" t="s">
        <v>17</v>
      </c>
      <c r="B14" s="34" t="s">
        <v>18</v>
      </c>
      <c r="C14" s="32">
        <v>6116</v>
      </c>
      <c r="D14" s="33">
        <v>4686.7828499999996</v>
      </c>
      <c r="E14" s="27">
        <f t="shared" si="0"/>
        <v>76.631505068672325</v>
      </c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</row>
    <row r="15" spans="1:24" s="2" customFormat="1" ht="60" x14ac:dyDescent="0.2">
      <c r="A15" s="30" t="s">
        <v>19</v>
      </c>
      <c r="B15" s="31" t="s">
        <v>20</v>
      </c>
      <c r="C15" s="32">
        <v>0</v>
      </c>
      <c r="D15" s="33">
        <v>-516.73368000000005</v>
      </c>
      <c r="E15" s="27">
        <v>0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</row>
    <row r="16" spans="1:24" s="2" customFormat="1" ht="25.5" x14ac:dyDescent="0.2">
      <c r="A16" s="24" t="s">
        <v>21</v>
      </c>
      <c r="B16" s="25" t="s">
        <v>22</v>
      </c>
      <c r="C16" s="26">
        <f>C17+C19+C20</f>
        <v>3402</v>
      </c>
      <c r="D16" s="26">
        <f>D17+D19+D20+D18</f>
        <v>2679.4163100000001</v>
      </c>
      <c r="E16" s="27">
        <f t="shared" si="0"/>
        <v>78.760032627865968</v>
      </c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</row>
    <row r="17" spans="1:24" s="2" customFormat="1" ht="30" x14ac:dyDescent="0.25">
      <c r="A17" s="35">
        <v>1.05010000000001E+16</v>
      </c>
      <c r="B17" s="31" t="s">
        <v>23</v>
      </c>
      <c r="C17" s="36">
        <v>3147</v>
      </c>
      <c r="D17" s="37">
        <v>2531.5069199999998</v>
      </c>
      <c r="E17" s="27">
        <f t="shared" si="0"/>
        <v>80.44191039084842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</row>
    <row r="18" spans="1:24" s="2" customFormat="1" x14ac:dyDescent="0.25">
      <c r="A18" s="38">
        <v>1.05020000200001E+16</v>
      </c>
      <c r="B18" s="31" t="s">
        <v>24</v>
      </c>
      <c r="C18" s="36"/>
      <c r="D18" s="37">
        <v>1.8250999999999999</v>
      </c>
      <c r="E18" s="27">
        <v>0</v>
      </c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</row>
    <row r="19" spans="1:24" s="2" customFormat="1" x14ac:dyDescent="0.25">
      <c r="A19" s="30" t="s">
        <v>25</v>
      </c>
      <c r="B19" s="31" t="s">
        <v>26</v>
      </c>
      <c r="C19" s="36">
        <v>135</v>
      </c>
      <c r="D19" s="37">
        <v>26.67502</v>
      </c>
      <c r="E19" s="27">
        <f t="shared" si="0"/>
        <v>19.759274074074074</v>
      </c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</row>
    <row r="20" spans="1:24" s="2" customFormat="1" ht="30" x14ac:dyDescent="0.25">
      <c r="A20" s="30" t="s">
        <v>27</v>
      </c>
      <c r="B20" s="31" t="s">
        <v>28</v>
      </c>
      <c r="C20" s="36">
        <v>120</v>
      </c>
      <c r="D20" s="37">
        <v>119.40927000000001</v>
      </c>
      <c r="E20" s="27">
        <f t="shared" si="0"/>
        <v>99.507725000000008</v>
      </c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</row>
    <row r="21" spans="1:24" s="2" customFormat="1" ht="14.25" x14ac:dyDescent="0.2">
      <c r="A21" s="24" t="s">
        <v>29</v>
      </c>
      <c r="B21" s="25" t="s">
        <v>30</v>
      </c>
      <c r="C21" s="39">
        <f>C22</f>
        <v>1087</v>
      </c>
      <c r="D21" s="39">
        <f>D22</f>
        <v>-235.57857999999999</v>
      </c>
      <c r="E21" s="27">
        <f t="shared" si="0"/>
        <v>-21.672362465501379</v>
      </c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</row>
    <row r="22" spans="1:24" s="2" customFormat="1" x14ac:dyDescent="0.25">
      <c r="A22" s="30" t="s">
        <v>31</v>
      </c>
      <c r="B22" s="31" t="s">
        <v>32</v>
      </c>
      <c r="C22" s="40">
        <v>1087</v>
      </c>
      <c r="D22" s="41">
        <v>-235.57857999999999</v>
      </c>
      <c r="E22" s="27">
        <f t="shared" si="0"/>
        <v>-21.672362465501379</v>
      </c>
      <c r="F22" s="28"/>
      <c r="G22" s="28"/>
      <c r="H22" s="28"/>
      <c r="I22" s="28"/>
      <c r="J22" s="28"/>
      <c r="K22" s="28"/>
      <c r="L22" s="28"/>
      <c r="M22" s="28"/>
      <c r="N22" s="28"/>
    </row>
    <row r="23" spans="1:24" s="2" customFormat="1" x14ac:dyDescent="0.25">
      <c r="A23" s="24" t="s">
        <v>33</v>
      </c>
      <c r="B23" s="42" t="s">
        <v>34</v>
      </c>
      <c r="C23" s="39">
        <v>520</v>
      </c>
      <c r="D23" s="41">
        <v>523.04124000000002</v>
      </c>
      <c r="E23" s="27">
        <f t="shared" si="0"/>
        <v>100.58485384615385</v>
      </c>
      <c r="F23" s="28"/>
      <c r="G23" s="28"/>
      <c r="H23" s="28"/>
      <c r="I23" s="28"/>
      <c r="J23" s="28"/>
      <c r="K23" s="28"/>
      <c r="L23" s="28"/>
      <c r="M23" s="28"/>
      <c r="N23" s="28"/>
    </row>
    <row r="24" spans="1:24" s="2" customFormat="1" ht="28.15" customHeight="1" x14ac:dyDescent="0.2">
      <c r="A24" s="24" t="s">
        <v>35</v>
      </c>
      <c r="B24" s="42" t="s">
        <v>36</v>
      </c>
      <c r="C24" s="39">
        <f>C25+C26</f>
        <v>960</v>
      </c>
      <c r="D24" s="99">
        <f>D25+D26</f>
        <v>466.70209999999997</v>
      </c>
      <c r="E24" s="27">
        <f t="shared" si="0"/>
        <v>48.614802083333331</v>
      </c>
      <c r="F24" s="28"/>
      <c r="G24" s="28"/>
      <c r="H24" s="28"/>
      <c r="I24" s="28"/>
      <c r="J24" s="28"/>
      <c r="K24" s="28"/>
      <c r="L24" s="28"/>
      <c r="M24" s="28"/>
      <c r="N24" s="28"/>
    </row>
    <row r="25" spans="1:24" s="2" customFormat="1" ht="60" x14ac:dyDescent="0.2">
      <c r="A25" s="35" t="s">
        <v>37</v>
      </c>
      <c r="B25" s="43" t="s">
        <v>38</v>
      </c>
      <c r="C25" s="44">
        <v>450</v>
      </c>
      <c r="D25" s="98">
        <v>93.442080000000004</v>
      </c>
      <c r="E25" s="27">
        <f t="shared" si="0"/>
        <v>20.764906666666668</v>
      </c>
      <c r="F25" s="28"/>
      <c r="G25" s="28"/>
      <c r="H25" s="28"/>
      <c r="I25" s="28"/>
      <c r="J25" s="28"/>
      <c r="K25" s="28"/>
      <c r="L25" s="28"/>
      <c r="M25" s="28"/>
      <c r="N25" s="28"/>
    </row>
    <row r="26" spans="1:24" s="2" customFormat="1" ht="56.45" customHeight="1" x14ac:dyDescent="0.2">
      <c r="A26" s="46">
        <v>1.11090450500001E+16</v>
      </c>
      <c r="B26" s="47" t="s">
        <v>39</v>
      </c>
      <c r="C26" s="44">
        <v>510</v>
      </c>
      <c r="D26" s="98">
        <v>373.26002</v>
      </c>
      <c r="E26" s="27">
        <f t="shared" si="0"/>
        <v>73.188239215686281</v>
      </c>
      <c r="F26" s="28"/>
      <c r="G26" s="28"/>
      <c r="H26" s="28"/>
      <c r="I26" s="28"/>
      <c r="J26" s="28"/>
      <c r="K26" s="28"/>
      <c r="L26" s="28"/>
      <c r="M26" s="28"/>
      <c r="N26" s="28"/>
    </row>
    <row r="27" spans="1:24" s="2" customFormat="1" ht="19.149999999999999" customHeight="1" x14ac:dyDescent="0.2">
      <c r="A27" s="24" t="s">
        <v>40</v>
      </c>
      <c r="B27" s="42" t="s">
        <v>41</v>
      </c>
      <c r="C27" s="48">
        <f>C28+C29</f>
        <v>245</v>
      </c>
      <c r="D27" s="100">
        <f>D28+D29</f>
        <v>87.814660000000003</v>
      </c>
      <c r="E27" s="27">
        <f t="shared" si="0"/>
        <v>35.84271836734694</v>
      </c>
      <c r="F27" s="28"/>
      <c r="G27" s="28"/>
      <c r="H27" s="28"/>
      <c r="I27" s="28"/>
      <c r="J27" s="28"/>
      <c r="K27" s="28"/>
      <c r="L27" s="28"/>
      <c r="M27" s="28"/>
      <c r="N27" s="28"/>
    </row>
    <row r="28" spans="1:24" s="2" customFormat="1" ht="30" x14ac:dyDescent="0.2">
      <c r="A28" s="30" t="s">
        <v>42</v>
      </c>
      <c r="B28" s="43" t="s">
        <v>43</v>
      </c>
      <c r="C28" s="44">
        <v>245</v>
      </c>
      <c r="D28" s="45">
        <v>30.291080000000001</v>
      </c>
      <c r="E28" s="27">
        <f t="shared" si="0"/>
        <v>12.363706122448979</v>
      </c>
      <c r="F28" s="28"/>
      <c r="G28" s="28"/>
      <c r="H28" s="28"/>
      <c r="I28" s="28"/>
      <c r="J28" s="28"/>
      <c r="K28" s="28"/>
      <c r="L28" s="28"/>
      <c r="M28" s="28"/>
      <c r="N28" s="28"/>
    </row>
    <row r="29" spans="1:24" s="2" customFormat="1" x14ac:dyDescent="0.2">
      <c r="A29" s="30" t="s">
        <v>44</v>
      </c>
      <c r="B29" s="43" t="s">
        <v>45</v>
      </c>
      <c r="C29" s="48"/>
      <c r="D29" s="45">
        <v>57.523580000000003</v>
      </c>
      <c r="E29" s="27">
        <v>0</v>
      </c>
      <c r="F29" s="28"/>
      <c r="G29" s="28"/>
      <c r="H29" s="28"/>
      <c r="I29" s="28"/>
      <c r="J29" s="28"/>
      <c r="K29" s="28"/>
      <c r="L29" s="28"/>
      <c r="M29" s="28"/>
      <c r="N29" s="28"/>
    </row>
    <row r="30" spans="1:24" s="2" customFormat="1" ht="28.5" x14ac:dyDescent="0.2">
      <c r="A30" s="24" t="s">
        <v>46</v>
      </c>
      <c r="B30" s="42" t="s">
        <v>47</v>
      </c>
      <c r="C30" s="48">
        <f>C31+C32</f>
        <v>0</v>
      </c>
      <c r="D30" s="45">
        <v>0.78005000000000002</v>
      </c>
      <c r="E30" s="27">
        <v>0</v>
      </c>
      <c r="F30" s="28"/>
      <c r="G30" s="28"/>
      <c r="H30" s="28"/>
      <c r="I30" s="28"/>
      <c r="J30" s="28"/>
      <c r="K30" s="28"/>
      <c r="L30" s="28"/>
      <c r="M30" s="28"/>
      <c r="N30" s="28"/>
    </row>
    <row r="31" spans="1:24" s="2" customFormat="1" ht="30" hidden="1" x14ac:dyDescent="0.2">
      <c r="A31" s="30" t="s">
        <v>48</v>
      </c>
      <c r="B31" s="43" t="s">
        <v>49</v>
      </c>
      <c r="C31" s="44"/>
      <c r="D31" s="49"/>
      <c r="E31" s="27" t="e">
        <f t="shared" si="0"/>
        <v>#DIV/0!</v>
      </c>
      <c r="F31" s="28"/>
      <c r="G31" s="28"/>
      <c r="H31" s="28"/>
      <c r="I31" s="28"/>
      <c r="J31" s="28"/>
      <c r="K31" s="28"/>
      <c r="L31" s="28"/>
      <c r="M31" s="28"/>
      <c r="N31" s="28"/>
    </row>
    <row r="32" spans="1:24" s="2" customFormat="1" ht="30" hidden="1" x14ac:dyDescent="0.2">
      <c r="A32" s="30" t="s">
        <v>50</v>
      </c>
      <c r="B32" s="43" t="s">
        <v>51</v>
      </c>
      <c r="C32" s="48"/>
      <c r="D32" s="49"/>
      <c r="E32" s="27" t="e">
        <f t="shared" si="0"/>
        <v>#DIV/0!</v>
      </c>
      <c r="F32" s="28"/>
      <c r="G32" s="28"/>
      <c r="H32" s="28"/>
      <c r="I32" s="28"/>
      <c r="J32" s="28"/>
      <c r="K32" s="28"/>
      <c r="L32" s="28"/>
      <c r="M32" s="28"/>
      <c r="N32" s="28"/>
    </row>
    <row r="33" spans="1:14" s="2" customFormat="1" ht="28.5" x14ac:dyDescent="0.2">
      <c r="A33" s="24" t="s">
        <v>52</v>
      </c>
      <c r="B33" s="42" t="s">
        <v>53</v>
      </c>
      <c r="C33" s="48">
        <f>C34</f>
        <v>230</v>
      </c>
      <c r="D33" s="48">
        <f>D34</f>
        <v>199.88910000000001</v>
      </c>
      <c r="E33" s="27">
        <f t="shared" si="0"/>
        <v>86.908304347826089</v>
      </c>
      <c r="F33" s="28"/>
      <c r="G33" s="28"/>
      <c r="H33" s="28"/>
      <c r="I33" s="28"/>
      <c r="J33" s="28"/>
      <c r="K33" s="28"/>
      <c r="L33" s="28"/>
      <c r="M33" s="28"/>
      <c r="N33" s="28"/>
    </row>
    <row r="34" spans="1:14" s="2" customFormat="1" ht="30" x14ac:dyDescent="0.2">
      <c r="A34" s="50" t="s">
        <v>54</v>
      </c>
      <c r="B34" s="43" t="s">
        <v>55</v>
      </c>
      <c r="C34" s="44">
        <v>230</v>
      </c>
      <c r="D34" s="45">
        <v>199.88910000000001</v>
      </c>
      <c r="E34" s="27">
        <f t="shared" si="0"/>
        <v>86.908304347826089</v>
      </c>
      <c r="F34" s="28"/>
      <c r="G34" s="28"/>
      <c r="H34" s="28"/>
      <c r="I34" s="28"/>
      <c r="J34" s="28"/>
      <c r="K34" s="28"/>
      <c r="L34" s="28"/>
      <c r="M34" s="28"/>
      <c r="N34" s="28"/>
    </row>
    <row r="35" spans="1:14" s="2" customFormat="1" ht="15.6" customHeight="1" x14ac:dyDescent="0.25">
      <c r="A35" s="24" t="s">
        <v>56</v>
      </c>
      <c r="B35" s="42" t="s">
        <v>57</v>
      </c>
      <c r="C35" s="51">
        <v>170</v>
      </c>
      <c r="D35" s="52">
        <v>72.541529999999995</v>
      </c>
      <c r="E35" s="27">
        <f t="shared" si="0"/>
        <v>42.671488235294113</v>
      </c>
      <c r="F35" s="28"/>
      <c r="G35" s="28"/>
      <c r="H35" s="28"/>
      <c r="I35" s="28"/>
      <c r="J35" s="28"/>
      <c r="K35" s="28"/>
      <c r="L35" s="28"/>
      <c r="M35" s="28"/>
      <c r="N35" s="28"/>
    </row>
    <row r="36" spans="1:14" s="2" customFormat="1" x14ac:dyDescent="0.2">
      <c r="A36" s="24" t="s">
        <v>58</v>
      </c>
      <c r="B36" s="42" t="s">
        <v>59</v>
      </c>
      <c r="C36" s="53">
        <f>C37</f>
        <v>0</v>
      </c>
      <c r="D36" s="101">
        <v>16.483260000000001</v>
      </c>
      <c r="E36" s="27">
        <v>0</v>
      </c>
      <c r="F36" s="28"/>
      <c r="G36" s="28"/>
      <c r="H36" s="28"/>
      <c r="I36" s="28"/>
      <c r="J36" s="28"/>
      <c r="K36" s="28"/>
      <c r="L36" s="28"/>
      <c r="M36" s="28"/>
      <c r="N36" s="28"/>
    </row>
    <row r="37" spans="1:14" s="2" customFormat="1" hidden="1" x14ac:dyDescent="0.2">
      <c r="A37" s="50" t="s">
        <v>60</v>
      </c>
      <c r="B37" s="43" t="s">
        <v>61</v>
      </c>
      <c r="C37" s="53"/>
      <c r="D37" s="54"/>
      <c r="E37" s="27" t="e">
        <f t="shared" si="0"/>
        <v>#DIV/0!</v>
      </c>
      <c r="F37" s="28"/>
      <c r="G37" s="28"/>
      <c r="H37" s="28"/>
      <c r="I37" s="28"/>
      <c r="J37" s="28"/>
      <c r="K37" s="28"/>
      <c r="L37" s="28"/>
      <c r="M37" s="28"/>
      <c r="N37" s="28"/>
    </row>
    <row r="38" spans="1:14" s="3" customFormat="1" ht="16.149999999999999" customHeight="1" x14ac:dyDescent="0.2">
      <c r="A38" s="24" t="s">
        <v>62</v>
      </c>
      <c r="B38" s="55" t="s">
        <v>63</v>
      </c>
      <c r="C38" s="56">
        <f>C39</f>
        <v>555304.79072000005</v>
      </c>
      <c r="D38" s="56">
        <f>D39</f>
        <v>477988.95030000003</v>
      </c>
      <c r="E38" s="27">
        <f t="shared" si="0"/>
        <v>86.076864145228527</v>
      </c>
      <c r="F38" s="28"/>
      <c r="G38" s="28"/>
      <c r="H38" s="28"/>
      <c r="I38" s="28"/>
      <c r="J38" s="28"/>
      <c r="K38" s="28"/>
      <c r="L38" s="28"/>
      <c r="M38" s="28"/>
      <c r="N38" s="28"/>
    </row>
    <row r="39" spans="1:14" s="4" customFormat="1" ht="28.9" customHeight="1" x14ac:dyDescent="0.25">
      <c r="A39" s="30" t="s">
        <v>64</v>
      </c>
      <c r="B39" s="57" t="s">
        <v>65</v>
      </c>
      <c r="C39" s="58">
        <f>C40+C43+C66+C92+C97+C100</f>
        <v>555304.79072000005</v>
      </c>
      <c r="D39" s="58">
        <f>D40+D43+D66+D92+D97+D100</f>
        <v>477988.95030000003</v>
      </c>
      <c r="E39" s="27">
        <f t="shared" si="0"/>
        <v>86.076864145228527</v>
      </c>
      <c r="F39" s="28"/>
      <c r="G39" s="28"/>
      <c r="H39" s="28"/>
      <c r="I39" s="28"/>
      <c r="J39" s="28"/>
      <c r="K39" s="28"/>
      <c r="L39" s="28"/>
      <c r="M39" s="28"/>
      <c r="N39" s="28"/>
    </row>
    <row r="40" spans="1:14" s="5" customFormat="1" ht="16.899999999999999" customHeight="1" x14ac:dyDescent="0.25">
      <c r="A40" s="59" t="s">
        <v>66</v>
      </c>
      <c r="B40" s="60" t="s">
        <v>67</v>
      </c>
      <c r="C40" s="61">
        <f>C41+C42</f>
        <v>126279</v>
      </c>
      <c r="D40" s="61">
        <f>D41+D42</f>
        <v>117633.7</v>
      </c>
      <c r="E40" s="27">
        <f t="shared" si="0"/>
        <v>93.153810213891461</v>
      </c>
      <c r="F40" s="28"/>
      <c r="G40" s="28"/>
      <c r="H40" s="28"/>
      <c r="I40" s="28"/>
      <c r="J40" s="28"/>
      <c r="K40" s="28"/>
      <c r="L40" s="28"/>
      <c r="M40" s="28"/>
      <c r="N40" s="28"/>
    </row>
    <row r="41" spans="1:14" s="4" customFormat="1" ht="45" x14ac:dyDescent="0.25">
      <c r="A41" s="50" t="s">
        <v>68</v>
      </c>
      <c r="B41" s="57" t="s">
        <v>69</v>
      </c>
      <c r="C41" s="58">
        <v>126011</v>
      </c>
      <c r="D41" s="52">
        <v>117633.7</v>
      </c>
      <c r="E41" s="27">
        <f t="shared" si="0"/>
        <v>93.35192959344819</v>
      </c>
      <c r="F41" s="28"/>
      <c r="G41" s="28"/>
      <c r="H41" s="28"/>
      <c r="I41" s="28"/>
      <c r="J41" s="28"/>
      <c r="K41" s="28"/>
      <c r="L41" s="28"/>
      <c r="M41" s="28"/>
      <c r="N41" s="28"/>
    </row>
    <row r="42" spans="1:14" s="4" customFormat="1" ht="30" x14ac:dyDescent="0.25">
      <c r="A42" s="50" t="s">
        <v>70</v>
      </c>
      <c r="B42" s="57" t="s">
        <v>71</v>
      </c>
      <c r="C42" s="58">
        <v>268</v>
      </c>
      <c r="D42" s="110">
        <v>0</v>
      </c>
      <c r="E42" s="27">
        <f t="shared" si="0"/>
        <v>0</v>
      </c>
      <c r="F42" s="28"/>
      <c r="G42" s="28"/>
      <c r="H42" s="28"/>
      <c r="I42" s="28"/>
      <c r="J42" s="28"/>
      <c r="K42" s="28"/>
      <c r="L42" s="28"/>
      <c r="M42" s="28"/>
      <c r="N42" s="28"/>
    </row>
    <row r="43" spans="1:14" s="5" customFormat="1" ht="30" customHeight="1" x14ac:dyDescent="0.25">
      <c r="A43" s="59" t="s">
        <v>72</v>
      </c>
      <c r="B43" s="60" t="s">
        <v>73</v>
      </c>
      <c r="C43" s="61">
        <f>C45+C46+C48+C49+C50+C51+C52+C53+C58+C44+C55+C56+C57+C47+C54</f>
        <v>45438.620719999999</v>
      </c>
      <c r="D43" s="61">
        <f>D45+D46+D48+D49+D50+D51+D52+D53+D58+D44+D55+D56+D57+D47+D54</f>
        <v>34786.950149999997</v>
      </c>
      <c r="E43" s="27">
        <f t="shared" si="0"/>
        <v>76.558112017445936</v>
      </c>
      <c r="F43" s="28"/>
      <c r="G43" s="28"/>
      <c r="H43" s="28"/>
      <c r="I43" s="28"/>
      <c r="J43" s="28"/>
      <c r="K43" s="28"/>
      <c r="L43" s="28"/>
      <c r="M43" s="28"/>
      <c r="N43" s="28"/>
    </row>
    <row r="44" spans="1:14" s="5" customFormat="1" ht="65.25" hidden="1" customHeight="1" x14ac:dyDescent="0.25">
      <c r="A44" s="62" t="s">
        <v>74</v>
      </c>
      <c r="B44" s="57" t="s">
        <v>75</v>
      </c>
      <c r="C44" s="63"/>
      <c r="D44" s="54"/>
      <c r="E44" s="27" t="e">
        <f t="shared" si="0"/>
        <v>#DIV/0!</v>
      </c>
      <c r="F44" s="28"/>
      <c r="G44" s="28"/>
      <c r="H44" s="28"/>
      <c r="I44" s="28"/>
      <c r="J44" s="28"/>
      <c r="K44" s="28"/>
      <c r="L44" s="28"/>
      <c r="M44" s="28"/>
      <c r="N44" s="28"/>
    </row>
    <row r="45" spans="1:14" s="5" customFormat="1" ht="33" hidden="1" customHeight="1" x14ac:dyDescent="0.25">
      <c r="A45" s="62" t="s">
        <v>76</v>
      </c>
      <c r="B45" s="64" t="s">
        <v>77</v>
      </c>
      <c r="C45" s="58"/>
      <c r="D45" s="54"/>
      <c r="E45" s="27" t="e">
        <f t="shared" si="0"/>
        <v>#DIV/0!</v>
      </c>
      <c r="F45" s="28"/>
      <c r="G45" s="28"/>
      <c r="H45" s="28"/>
      <c r="I45" s="28"/>
      <c r="J45" s="28"/>
      <c r="K45" s="28"/>
      <c r="L45" s="28"/>
      <c r="M45" s="28"/>
      <c r="N45" s="28"/>
    </row>
    <row r="46" spans="1:14" s="5" customFormat="1" ht="45.75" hidden="1" customHeight="1" x14ac:dyDescent="0.25">
      <c r="A46" s="62" t="s">
        <v>78</v>
      </c>
      <c r="B46" s="64" t="s">
        <v>79</v>
      </c>
      <c r="C46" s="58"/>
      <c r="D46" s="54"/>
      <c r="E46" s="27" t="e">
        <f t="shared" si="0"/>
        <v>#DIV/0!</v>
      </c>
      <c r="F46" s="28"/>
      <c r="G46" s="28"/>
      <c r="H46" s="28"/>
      <c r="I46" s="28"/>
      <c r="J46" s="28"/>
      <c r="K46" s="28"/>
      <c r="L46" s="28"/>
      <c r="M46" s="28"/>
      <c r="N46" s="28"/>
    </row>
    <row r="47" spans="1:14" s="5" customFormat="1" ht="45.75" customHeight="1" x14ac:dyDescent="0.25">
      <c r="A47" s="62" t="s">
        <v>80</v>
      </c>
      <c r="B47" s="64" t="s">
        <v>81</v>
      </c>
      <c r="C47" s="58">
        <f>318.7+89.3</f>
        <v>408</v>
      </c>
      <c r="D47" s="65">
        <v>0</v>
      </c>
      <c r="E47" s="27">
        <f t="shared" si="0"/>
        <v>0</v>
      </c>
      <c r="F47" s="28"/>
      <c r="G47" s="28"/>
      <c r="H47" s="28"/>
      <c r="I47" s="28"/>
      <c r="J47" s="28"/>
      <c r="K47" s="28"/>
      <c r="L47" s="28"/>
      <c r="M47" s="28"/>
      <c r="N47" s="28"/>
    </row>
    <row r="48" spans="1:14" s="5" customFormat="1" ht="60.75" customHeight="1" x14ac:dyDescent="0.25">
      <c r="A48" s="62" t="s">
        <v>82</v>
      </c>
      <c r="B48" s="64" t="s">
        <v>83</v>
      </c>
      <c r="C48" s="58">
        <v>7823</v>
      </c>
      <c r="D48" s="66">
        <v>5175.4939999999997</v>
      </c>
      <c r="E48" s="27">
        <f t="shared" si="0"/>
        <v>66.15740764412628</v>
      </c>
      <c r="F48" s="28"/>
      <c r="G48" s="28"/>
      <c r="H48" s="28"/>
      <c r="I48" s="28"/>
      <c r="J48" s="28"/>
      <c r="K48" s="28"/>
      <c r="L48" s="28"/>
      <c r="M48" s="28"/>
      <c r="N48" s="28"/>
    </row>
    <row r="49" spans="1:14" s="5" customFormat="1" ht="30" x14ac:dyDescent="0.25">
      <c r="A49" s="62" t="s">
        <v>84</v>
      </c>
      <c r="B49" s="64" t="s">
        <v>85</v>
      </c>
      <c r="C49" s="58">
        <v>2590.7001100000002</v>
      </c>
      <c r="D49" s="65">
        <v>2590.7001100000002</v>
      </c>
      <c r="E49" s="27">
        <f t="shared" si="0"/>
        <v>100</v>
      </c>
      <c r="F49" s="28"/>
      <c r="G49" s="28"/>
      <c r="H49" s="28"/>
      <c r="I49" s="28"/>
      <c r="J49" s="28"/>
      <c r="K49" s="28"/>
      <c r="L49" s="28"/>
      <c r="M49" s="28"/>
      <c r="N49" s="28"/>
    </row>
    <row r="50" spans="1:14" s="5" customFormat="1" ht="47.25" hidden="1" customHeight="1" x14ac:dyDescent="0.25">
      <c r="A50" s="67" t="s">
        <v>86</v>
      </c>
      <c r="B50" s="68" t="s">
        <v>87</v>
      </c>
      <c r="C50" s="69"/>
      <c r="D50" s="65"/>
      <c r="E50" s="27" t="e">
        <f t="shared" si="0"/>
        <v>#DIV/0!</v>
      </c>
      <c r="F50" s="28"/>
      <c r="G50" s="28"/>
      <c r="H50" s="28"/>
      <c r="I50" s="28"/>
      <c r="J50" s="28"/>
      <c r="K50" s="28"/>
      <c r="L50" s="28"/>
      <c r="M50" s="28"/>
      <c r="N50" s="28"/>
    </row>
    <row r="51" spans="1:14" s="5" customFormat="1" ht="27.6" hidden="1" customHeight="1" x14ac:dyDescent="0.25">
      <c r="A51" s="70" t="s">
        <v>88</v>
      </c>
      <c r="B51" s="68" t="s">
        <v>89</v>
      </c>
      <c r="C51" s="71"/>
      <c r="D51" s="65"/>
      <c r="E51" s="27" t="e">
        <f t="shared" si="0"/>
        <v>#DIV/0!</v>
      </c>
      <c r="F51" s="28"/>
      <c r="G51" s="28"/>
      <c r="H51" s="28"/>
      <c r="I51" s="28"/>
      <c r="J51" s="28"/>
      <c r="K51" s="28"/>
      <c r="L51" s="28"/>
      <c r="M51" s="28"/>
      <c r="N51" s="28"/>
    </row>
    <row r="52" spans="1:14" s="5" customFormat="1" ht="30" x14ac:dyDescent="0.25">
      <c r="A52" s="70" t="s">
        <v>90</v>
      </c>
      <c r="B52" s="64" t="s">
        <v>91</v>
      </c>
      <c r="C52" s="58">
        <v>2020.202</v>
      </c>
      <c r="D52" s="72">
        <v>2020.202</v>
      </c>
      <c r="E52" s="27">
        <f t="shared" si="0"/>
        <v>100</v>
      </c>
      <c r="F52" s="28"/>
      <c r="G52" s="28"/>
      <c r="H52" s="28"/>
      <c r="I52" s="28"/>
      <c r="J52" s="28"/>
      <c r="K52" s="28"/>
      <c r="L52" s="28"/>
      <c r="M52" s="28"/>
      <c r="N52" s="28"/>
    </row>
    <row r="53" spans="1:14" s="5" customFormat="1" ht="30" hidden="1" x14ac:dyDescent="0.25">
      <c r="A53" s="62" t="s">
        <v>92</v>
      </c>
      <c r="B53" s="47" t="s">
        <v>93</v>
      </c>
      <c r="C53" s="58"/>
      <c r="D53" s="65"/>
      <c r="E53" s="27" t="e">
        <f t="shared" si="0"/>
        <v>#DIV/0!</v>
      </c>
      <c r="F53" s="28"/>
      <c r="G53" s="28"/>
      <c r="H53" s="28"/>
      <c r="I53" s="28"/>
      <c r="J53" s="28"/>
      <c r="K53" s="28"/>
      <c r="L53" s="28"/>
      <c r="M53" s="28"/>
      <c r="N53" s="28"/>
    </row>
    <row r="54" spans="1:14" s="5" customFormat="1" ht="30" x14ac:dyDescent="0.25">
      <c r="A54" s="70" t="s">
        <v>88</v>
      </c>
      <c r="B54" s="47" t="s">
        <v>161</v>
      </c>
      <c r="C54" s="58">
        <v>101.01033</v>
      </c>
      <c r="D54" s="65">
        <v>101.01033</v>
      </c>
      <c r="E54" s="27">
        <f t="shared" si="0"/>
        <v>100</v>
      </c>
      <c r="F54" s="28"/>
      <c r="G54" s="28"/>
      <c r="H54" s="28"/>
      <c r="I54" s="28"/>
      <c r="J54" s="28"/>
      <c r="K54" s="28"/>
      <c r="L54" s="28"/>
      <c r="M54" s="28"/>
      <c r="N54" s="28"/>
    </row>
    <row r="55" spans="1:14" s="5" customFormat="1" ht="30" x14ac:dyDescent="0.25">
      <c r="A55" s="70" t="s">
        <v>92</v>
      </c>
      <c r="B55" s="47" t="s">
        <v>94</v>
      </c>
      <c r="C55" s="58">
        <v>1211.8282799999999</v>
      </c>
      <c r="D55" s="65">
        <v>363.54847999999998</v>
      </c>
      <c r="E55" s="27">
        <f t="shared" ref="E55:E79" si="1">D55/C55*100</f>
        <v>29.9999996699202</v>
      </c>
      <c r="F55" s="28"/>
      <c r="G55" s="28"/>
      <c r="H55" s="28"/>
      <c r="I55" s="28"/>
      <c r="J55" s="28"/>
      <c r="K55" s="28"/>
      <c r="L55" s="28"/>
      <c r="M55" s="28"/>
      <c r="N55" s="28"/>
    </row>
    <row r="56" spans="1:14" s="5" customFormat="1" ht="45" x14ac:dyDescent="0.25">
      <c r="A56" s="70" t="s">
        <v>92</v>
      </c>
      <c r="B56" s="47" t="s">
        <v>95</v>
      </c>
      <c r="C56" s="58">
        <v>4579.38</v>
      </c>
      <c r="D56" s="65">
        <v>2378.8408599999998</v>
      </c>
      <c r="E56" s="27">
        <f t="shared" si="1"/>
        <v>51.946788866615123</v>
      </c>
      <c r="F56" s="28"/>
      <c r="G56" s="28"/>
      <c r="H56" s="28"/>
      <c r="I56" s="28"/>
      <c r="J56" s="28"/>
      <c r="K56" s="28"/>
      <c r="L56" s="28"/>
      <c r="M56" s="28"/>
      <c r="N56" s="28"/>
    </row>
    <row r="57" spans="1:14" s="5" customFormat="1" ht="30" x14ac:dyDescent="0.25">
      <c r="A57" s="70" t="s">
        <v>86</v>
      </c>
      <c r="B57" s="47" t="s">
        <v>96</v>
      </c>
      <c r="C57" s="58">
        <v>3306.9</v>
      </c>
      <c r="D57" s="65">
        <v>1653.45</v>
      </c>
      <c r="E57" s="27">
        <f t="shared" si="1"/>
        <v>50</v>
      </c>
      <c r="F57" s="28"/>
      <c r="G57" s="28"/>
      <c r="H57" s="28"/>
      <c r="I57" s="28"/>
      <c r="J57" s="28"/>
      <c r="K57" s="28"/>
      <c r="L57" s="28"/>
      <c r="M57" s="28"/>
      <c r="N57" s="28"/>
    </row>
    <row r="58" spans="1:14" s="5" customFormat="1" ht="19.899999999999999" customHeight="1" x14ac:dyDescent="0.25">
      <c r="A58" s="73" t="s">
        <v>97</v>
      </c>
      <c r="B58" s="74" t="s">
        <v>98</v>
      </c>
      <c r="C58" s="75">
        <f>C59+C60+C61+C62+C63+C64+C65</f>
        <v>23397.599999999999</v>
      </c>
      <c r="D58" s="75">
        <f>D59+D60+D61+D62+D63+D64+D65</f>
        <v>20503.704369999999</v>
      </c>
      <c r="E58" s="27">
        <f t="shared" si="1"/>
        <v>87.631656110028374</v>
      </c>
      <c r="F58" s="28"/>
      <c r="G58" s="28"/>
      <c r="H58" s="28"/>
      <c r="I58" s="28"/>
      <c r="J58" s="28"/>
      <c r="K58" s="28"/>
      <c r="L58" s="28"/>
      <c r="M58" s="28"/>
      <c r="N58" s="28"/>
    </row>
    <row r="59" spans="1:14" s="5" customFormat="1" ht="44.45" customHeight="1" x14ac:dyDescent="0.25">
      <c r="A59" s="62" t="s">
        <v>97</v>
      </c>
      <c r="B59" s="76" t="s">
        <v>99</v>
      </c>
      <c r="C59" s="58">
        <v>19053</v>
      </c>
      <c r="D59" s="65">
        <v>19053</v>
      </c>
      <c r="E59" s="27">
        <f t="shared" si="1"/>
        <v>100</v>
      </c>
      <c r="F59" s="28"/>
      <c r="G59" s="28"/>
      <c r="H59" s="28"/>
      <c r="I59" s="28"/>
      <c r="J59" s="28"/>
      <c r="K59" s="28"/>
      <c r="L59" s="28"/>
      <c r="M59" s="28"/>
      <c r="N59" s="28"/>
    </row>
    <row r="60" spans="1:14" s="5" customFormat="1" ht="58.9" customHeight="1" x14ac:dyDescent="0.25">
      <c r="A60" s="62" t="s">
        <v>97</v>
      </c>
      <c r="B60" s="76" t="s">
        <v>100</v>
      </c>
      <c r="C60" s="58">
        <v>2001</v>
      </c>
      <c r="D60" s="72">
        <v>1016.50437</v>
      </c>
      <c r="E60" s="27">
        <f t="shared" si="1"/>
        <v>50.799818590704646</v>
      </c>
      <c r="F60" s="28"/>
      <c r="G60" s="28"/>
      <c r="H60" s="28"/>
      <c r="I60" s="28"/>
      <c r="J60" s="28"/>
      <c r="K60" s="28"/>
      <c r="L60" s="28"/>
      <c r="M60" s="28"/>
      <c r="N60" s="28"/>
    </row>
    <row r="61" spans="1:14" s="5" customFormat="1" ht="29.45" customHeight="1" x14ac:dyDescent="0.25">
      <c r="A61" s="62" t="s">
        <v>97</v>
      </c>
      <c r="B61" s="76" t="s">
        <v>101</v>
      </c>
      <c r="C61" s="58">
        <v>1404</v>
      </c>
      <c r="D61" s="65">
        <v>0</v>
      </c>
      <c r="E61" s="27">
        <f t="shared" si="1"/>
        <v>0</v>
      </c>
      <c r="F61" s="28"/>
      <c r="G61" s="28"/>
      <c r="H61" s="28"/>
      <c r="I61" s="28"/>
      <c r="J61" s="28"/>
      <c r="K61" s="28"/>
      <c r="L61" s="28"/>
      <c r="M61" s="28"/>
      <c r="N61" s="28"/>
    </row>
    <row r="62" spans="1:14" s="5" customFormat="1" ht="36" hidden="1" customHeight="1" x14ac:dyDescent="0.25">
      <c r="A62" s="62" t="s">
        <v>97</v>
      </c>
      <c r="B62" s="76" t="s">
        <v>102</v>
      </c>
      <c r="C62" s="58"/>
      <c r="D62" s="65"/>
      <c r="E62" s="27" t="e">
        <f t="shared" si="1"/>
        <v>#DIV/0!</v>
      </c>
      <c r="F62" s="28"/>
      <c r="G62" s="28"/>
      <c r="H62" s="28"/>
      <c r="I62" s="28"/>
      <c r="J62" s="28"/>
      <c r="K62" s="28"/>
      <c r="L62" s="28"/>
      <c r="M62" s="28"/>
      <c r="N62" s="28"/>
    </row>
    <row r="63" spans="1:14" s="5" customFormat="1" ht="35.450000000000003" customHeight="1" x14ac:dyDescent="0.25">
      <c r="A63" s="62" t="s">
        <v>97</v>
      </c>
      <c r="B63" s="76" t="s">
        <v>103</v>
      </c>
      <c r="C63" s="58">
        <v>493</v>
      </c>
      <c r="D63" s="65">
        <v>247</v>
      </c>
      <c r="E63" s="27">
        <f t="shared" si="1"/>
        <v>50.101419878296099</v>
      </c>
      <c r="F63" s="28"/>
      <c r="G63" s="28"/>
      <c r="H63" s="28"/>
      <c r="I63" s="28"/>
      <c r="J63" s="28"/>
      <c r="K63" s="28"/>
      <c r="L63" s="28"/>
      <c r="M63" s="28"/>
      <c r="N63" s="28"/>
    </row>
    <row r="64" spans="1:14" s="5" customFormat="1" ht="35.450000000000003" customHeight="1" x14ac:dyDescent="0.25">
      <c r="A64" s="62" t="s">
        <v>97</v>
      </c>
      <c r="B64" s="47" t="s">
        <v>104</v>
      </c>
      <c r="C64" s="58">
        <v>446.6</v>
      </c>
      <c r="D64" s="65">
        <v>187.2</v>
      </c>
      <c r="E64" s="27">
        <f t="shared" si="1"/>
        <v>41.9167039856695</v>
      </c>
      <c r="F64" s="28"/>
      <c r="G64" s="28"/>
      <c r="H64" s="28"/>
      <c r="I64" s="28"/>
      <c r="J64" s="28"/>
      <c r="K64" s="28"/>
      <c r="L64" s="28"/>
      <c r="M64" s="28"/>
      <c r="N64" s="28"/>
    </row>
    <row r="65" spans="1:14" s="4" customFormat="1" ht="31.9" hidden="1" customHeight="1" x14ac:dyDescent="0.25">
      <c r="A65" s="30" t="s">
        <v>88</v>
      </c>
      <c r="B65" s="47" t="s">
        <v>105</v>
      </c>
      <c r="C65" s="77"/>
      <c r="D65" s="78"/>
      <c r="E65" s="27" t="e">
        <f t="shared" si="1"/>
        <v>#DIV/0!</v>
      </c>
    </row>
    <row r="66" spans="1:14" s="5" customFormat="1" ht="24.75" customHeight="1" x14ac:dyDescent="0.25">
      <c r="A66" s="59" t="s">
        <v>106</v>
      </c>
      <c r="B66" s="60" t="s">
        <v>107</v>
      </c>
      <c r="C66" s="61">
        <f>C67+C68+C69+C85+C86+C87+C88+C89+C90+C91</f>
        <v>359187.05500000005</v>
      </c>
      <c r="D66" s="61">
        <f>D67+D68+D69+D85+D86+D87+D88+D89</f>
        <v>307898.42697000003</v>
      </c>
      <c r="E66" s="27">
        <f t="shared" si="1"/>
        <v>85.720914126484871</v>
      </c>
      <c r="F66" s="28"/>
      <c r="G66" s="28"/>
      <c r="H66" s="28"/>
      <c r="I66" s="28"/>
      <c r="J66" s="28"/>
      <c r="K66" s="28"/>
      <c r="L66" s="28"/>
      <c r="M66" s="28"/>
      <c r="N66" s="28"/>
    </row>
    <row r="67" spans="1:14" s="4" customFormat="1" ht="42.6" customHeight="1" x14ac:dyDescent="0.25">
      <c r="A67" s="30" t="s">
        <v>108</v>
      </c>
      <c r="B67" s="64" t="s">
        <v>109</v>
      </c>
      <c r="C67" s="71">
        <v>12</v>
      </c>
      <c r="D67" s="79">
        <v>8.8190000000000008</v>
      </c>
      <c r="E67" s="27">
        <f t="shared" si="1"/>
        <v>73.491666666666674</v>
      </c>
    </row>
    <row r="68" spans="1:14" s="4" customFormat="1" ht="31.5" customHeight="1" x14ac:dyDescent="0.25">
      <c r="A68" s="50" t="s">
        <v>110</v>
      </c>
      <c r="B68" s="64" t="s">
        <v>111</v>
      </c>
      <c r="C68" s="71">
        <v>3572</v>
      </c>
      <c r="D68" s="72">
        <v>1550.29259</v>
      </c>
      <c r="E68" s="27">
        <f t="shared" si="1"/>
        <v>43.401248320268756</v>
      </c>
    </row>
    <row r="69" spans="1:14" s="6" customFormat="1" ht="30.75" customHeight="1" x14ac:dyDescent="0.2">
      <c r="A69" s="80" t="s">
        <v>112</v>
      </c>
      <c r="B69" s="96" t="s">
        <v>113</v>
      </c>
      <c r="C69" s="81">
        <f>C70+C71+C72+C73+C74+C75+C76+C77+C78+C80+C81+C82+C83+C84+C79</f>
        <v>288625.53700000001</v>
      </c>
      <c r="D69" s="81">
        <f>SUM(D70:D84)</f>
        <v>247827.75901000001</v>
      </c>
      <c r="E69" s="27">
        <f t="shared" si="1"/>
        <v>85.864806553828956</v>
      </c>
    </row>
    <row r="70" spans="1:14" s="7" customFormat="1" ht="115.15" customHeight="1" x14ac:dyDescent="0.2">
      <c r="A70" s="82" t="s">
        <v>112</v>
      </c>
      <c r="B70" s="97" t="s">
        <v>114</v>
      </c>
      <c r="C70" s="84">
        <v>269483.65399999998</v>
      </c>
      <c r="D70" s="84">
        <v>234590.21856000001</v>
      </c>
      <c r="E70" s="27">
        <f t="shared" si="1"/>
        <v>87.051743242282157</v>
      </c>
    </row>
    <row r="71" spans="1:14" s="7" customFormat="1" ht="30.75" customHeight="1" x14ac:dyDescent="0.2">
      <c r="A71" s="82" t="s">
        <v>112</v>
      </c>
      <c r="B71" s="97" t="s">
        <v>115</v>
      </c>
      <c r="C71" s="71">
        <v>2235.9</v>
      </c>
      <c r="D71" s="106">
        <v>2235.8998999999999</v>
      </c>
      <c r="E71" s="27">
        <f t="shared" si="1"/>
        <v>99.999995527528057</v>
      </c>
    </row>
    <row r="72" spans="1:14" s="7" customFormat="1" ht="31.15" customHeight="1" x14ac:dyDescent="0.2">
      <c r="A72" s="82" t="s">
        <v>112</v>
      </c>
      <c r="B72" s="97" t="s">
        <v>116</v>
      </c>
      <c r="C72" s="71">
        <v>823.9</v>
      </c>
      <c r="D72" s="106">
        <v>0</v>
      </c>
      <c r="E72" s="27">
        <f t="shared" si="1"/>
        <v>0</v>
      </c>
    </row>
    <row r="73" spans="1:14" s="7" customFormat="1" ht="112.9" customHeight="1" x14ac:dyDescent="0.2">
      <c r="A73" s="82" t="s">
        <v>112</v>
      </c>
      <c r="B73" s="97" t="s">
        <v>117</v>
      </c>
      <c r="C73" s="71">
        <v>1388</v>
      </c>
      <c r="D73" s="66">
        <v>1070</v>
      </c>
      <c r="E73" s="27">
        <f t="shared" si="1"/>
        <v>77.089337175792508</v>
      </c>
    </row>
    <row r="74" spans="1:14" s="7" customFormat="1" ht="98.45" customHeight="1" x14ac:dyDescent="0.2">
      <c r="A74" s="82" t="s">
        <v>112</v>
      </c>
      <c r="B74" s="97" t="s">
        <v>118</v>
      </c>
      <c r="C74" s="71">
        <v>2414</v>
      </c>
      <c r="D74" s="66">
        <v>1788.184</v>
      </c>
      <c r="E74" s="27">
        <f t="shared" si="1"/>
        <v>74.075559237779615</v>
      </c>
    </row>
    <row r="75" spans="1:14" s="7" customFormat="1" ht="98.45" customHeight="1" x14ac:dyDescent="0.2">
      <c r="A75" s="82" t="s">
        <v>112</v>
      </c>
      <c r="B75" s="97" t="s">
        <v>119</v>
      </c>
      <c r="C75" s="71">
        <v>5575</v>
      </c>
      <c r="D75" s="66">
        <v>4181.2470000000003</v>
      </c>
      <c r="E75" s="27">
        <f t="shared" si="1"/>
        <v>74.999946188340815</v>
      </c>
    </row>
    <row r="76" spans="1:14" s="7" customFormat="1" ht="112.9" customHeight="1" x14ac:dyDescent="0.2">
      <c r="A76" s="82" t="s">
        <v>112</v>
      </c>
      <c r="B76" s="97" t="s">
        <v>120</v>
      </c>
      <c r="C76" s="71">
        <v>111.343</v>
      </c>
      <c r="D76" s="66">
        <v>46.421999999999997</v>
      </c>
      <c r="E76" s="27">
        <f t="shared" si="1"/>
        <v>41.692787153211242</v>
      </c>
    </row>
    <row r="77" spans="1:14" s="7" customFormat="1" ht="32.450000000000003" customHeight="1" x14ac:dyDescent="0.2">
      <c r="A77" s="82" t="s">
        <v>112</v>
      </c>
      <c r="B77" s="97" t="s">
        <v>121</v>
      </c>
      <c r="C77" s="71">
        <v>678</v>
      </c>
      <c r="D77" s="66">
        <v>513</v>
      </c>
      <c r="E77" s="27">
        <f t="shared" si="1"/>
        <v>75.663716814159287</v>
      </c>
    </row>
    <row r="78" spans="1:14" s="7" customFormat="1" ht="28.9" customHeight="1" x14ac:dyDescent="0.2">
      <c r="A78" s="82" t="s">
        <v>112</v>
      </c>
      <c r="B78" s="97" t="s">
        <v>122</v>
      </c>
      <c r="C78" s="71">
        <v>848</v>
      </c>
      <c r="D78" s="66">
        <v>636.00300000000004</v>
      </c>
      <c r="E78" s="27">
        <f t="shared" si="1"/>
        <v>75.000353773584919</v>
      </c>
    </row>
    <row r="79" spans="1:14" s="7" customFormat="1" ht="28.9" hidden="1" customHeight="1" x14ac:dyDescent="0.2">
      <c r="A79" s="82"/>
      <c r="B79" s="83"/>
      <c r="C79" s="71">
        <v>0</v>
      </c>
      <c r="D79" s="66">
        <v>0</v>
      </c>
      <c r="E79" s="27" t="e">
        <f t="shared" si="1"/>
        <v>#DIV/0!</v>
      </c>
    </row>
    <row r="80" spans="1:14" s="7" customFormat="1" ht="30.75" customHeight="1" x14ac:dyDescent="0.2">
      <c r="A80" s="82" t="s">
        <v>112</v>
      </c>
      <c r="B80" s="97" t="s">
        <v>123</v>
      </c>
      <c r="C80" s="71">
        <v>161.54</v>
      </c>
      <c r="D80" s="66">
        <v>70.375550000000004</v>
      </c>
      <c r="E80" s="27">
        <f t="shared" ref="E80:E99" si="2">D80/C80*100</f>
        <v>43.565401758078501</v>
      </c>
    </row>
    <row r="81" spans="1:5" s="7" customFormat="1" ht="42" customHeight="1" x14ac:dyDescent="0.2">
      <c r="A81" s="82" t="s">
        <v>112</v>
      </c>
      <c r="B81" s="97" t="s">
        <v>124</v>
      </c>
      <c r="C81" s="71">
        <v>2</v>
      </c>
      <c r="D81" s="107">
        <v>0</v>
      </c>
      <c r="E81" s="27">
        <f t="shared" si="2"/>
        <v>0</v>
      </c>
    </row>
    <row r="82" spans="1:5" s="7" customFormat="1" ht="30.75" hidden="1" customHeight="1" x14ac:dyDescent="0.2">
      <c r="A82" s="82" t="s">
        <v>112</v>
      </c>
      <c r="B82" s="97" t="s">
        <v>125</v>
      </c>
      <c r="C82" s="71"/>
      <c r="D82" s="107"/>
      <c r="E82" s="27" t="e">
        <f t="shared" si="2"/>
        <v>#DIV/0!</v>
      </c>
    </row>
    <row r="83" spans="1:5" s="7" customFormat="1" ht="43.9" customHeight="1" x14ac:dyDescent="0.2">
      <c r="A83" s="82" t="s">
        <v>112</v>
      </c>
      <c r="B83" s="97" t="s">
        <v>126</v>
      </c>
      <c r="C83" s="71">
        <v>57</v>
      </c>
      <c r="D83" s="107">
        <v>57</v>
      </c>
      <c r="E83" s="27">
        <f t="shared" si="2"/>
        <v>100</v>
      </c>
    </row>
    <row r="84" spans="1:5" s="7" customFormat="1" ht="56.45" customHeight="1" x14ac:dyDescent="0.2">
      <c r="A84" s="50" t="s">
        <v>127</v>
      </c>
      <c r="B84" s="64" t="s">
        <v>128</v>
      </c>
      <c r="C84" s="71">
        <v>4847.2</v>
      </c>
      <c r="D84" s="66">
        <v>2639.4090000000001</v>
      </c>
      <c r="E84" s="27">
        <f t="shared" si="2"/>
        <v>54.452240468724213</v>
      </c>
    </row>
    <row r="85" spans="1:5" s="4" customFormat="1" ht="45.6" customHeight="1" x14ac:dyDescent="0.25">
      <c r="A85" s="50" t="s">
        <v>129</v>
      </c>
      <c r="B85" s="64" t="s">
        <v>130</v>
      </c>
      <c r="C85" s="71">
        <v>24960.606</v>
      </c>
      <c r="D85" s="66">
        <v>22493.128000000001</v>
      </c>
      <c r="E85" s="27">
        <f t="shared" si="2"/>
        <v>90.114510841603774</v>
      </c>
    </row>
    <row r="86" spans="1:5" s="4" customFormat="1" ht="45.6" customHeight="1" x14ac:dyDescent="0.25">
      <c r="A86" s="30" t="s">
        <v>131</v>
      </c>
      <c r="B86" s="64" t="s">
        <v>132</v>
      </c>
      <c r="C86" s="71">
        <v>493.6</v>
      </c>
      <c r="D86" s="66">
        <v>321.96924999999999</v>
      </c>
      <c r="E86" s="27">
        <f t="shared" si="2"/>
        <v>65.228778363046985</v>
      </c>
    </row>
    <row r="87" spans="1:5" s="7" customFormat="1" ht="44.45" customHeight="1" x14ac:dyDescent="0.2">
      <c r="A87" s="30" t="s">
        <v>133</v>
      </c>
      <c r="B87" s="85" t="s">
        <v>134</v>
      </c>
      <c r="C87" s="71">
        <v>10.199999999999999</v>
      </c>
      <c r="D87" s="107">
        <v>0</v>
      </c>
      <c r="E87" s="27">
        <f t="shared" si="2"/>
        <v>0</v>
      </c>
    </row>
    <row r="88" spans="1:5" s="7" customFormat="1" ht="29.45" customHeight="1" x14ac:dyDescent="0.2">
      <c r="A88" s="30" t="s">
        <v>135</v>
      </c>
      <c r="B88" s="64" t="s">
        <v>136</v>
      </c>
      <c r="C88" s="71">
        <v>5261</v>
      </c>
      <c r="D88" s="66">
        <v>3655</v>
      </c>
      <c r="E88" s="27">
        <f t="shared" si="2"/>
        <v>69.473484128492686</v>
      </c>
    </row>
    <row r="89" spans="1:5" s="4" customFormat="1" ht="27.6" customHeight="1" x14ac:dyDescent="0.25">
      <c r="A89" s="30" t="s">
        <v>137</v>
      </c>
      <c r="B89" s="64" t="s">
        <v>138</v>
      </c>
      <c r="C89" s="71">
        <v>36252.112000000001</v>
      </c>
      <c r="D89" s="66">
        <v>32041.45912</v>
      </c>
      <c r="E89" s="27">
        <f t="shared" si="2"/>
        <v>88.385082557396927</v>
      </c>
    </row>
    <row r="90" spans="1:5" s="4" customFormat="1" ht="70.150000000000006" hidden="1" customHeight="1" x14ac:dyDescent="0.25">
      <c r="A90" s="30" t="s">
        <v>139</v>
      </c>
      <c r="B90" s="64" t="s">
        <v>140</v>
      </c>
      <c r="C90" s="71"/>
      <c r="D90" s="78" t="s">
        <v>141</v>
      </c>
      <c r="E90" s="27" t="e">
        <f t="shared" si="2"/>
        <v>#VALUE!</v>
      </c>
    </row>
    <row r="91" spans="1:5" s="7" customFormat="1" ht="30" hidden="1" customHeight="1" x14ac:dyDescent="0.2">
      <c r="A91" s="70" t="s">
        <v>142</v>
      </c>
      <c r="B91" s="47" t="s">
        <v>143</v>
      </c>
      <c r="C91" s="71"/>
      <c r="D91" s="79"/>
      <c r="E91" s="27" t="e">
        <f t="shared" si="2"/>
        <v>#DIV/0!</v>
      </c>
    </row>
    <row r="92" spans="1:5" s="5" customFormat="1" ht="19.899999999999999" customHeight="1" x14ac:dyDescent="0.25">
      <c r="A92" s="59" t="s">
        <v>144</v>
      </c>
      <c r="B92" s="86" t="s">
        <v>145</v>
      </c>
      <c r="C92" s="56">
        <f>C93+C94+C95+C96+C98+C99</f>
        <v>23914.100000000002</v>
      </c>
      <c r="D92" s="56">
        <f>D93+D94+D95+D96+D98+D99</f>
        <v>17183.858179999999</v>
      </c>
      <c r="E92" s="27">
        <f t="shared" si="2"/>
        <v>71.856595815857588</v>
      </c>
    </row>
    <row r="93" spans="1:5" s="5" customFormat="1" ht="60" x14ac:dyDescent="0.25">
      <c r="A93" s="62" t="s">
        <v>146</v>
      </c>
      <c r="B93" s="87" t="s">
        <v>147</v>
      </c>
      <c r="C93" s="58">
        <v>2349</v>
      </c>
      <c r="D93" s="88">
        <v>503.26348000000002</v>
      </c>
      <c r="E93" s="27">
        <f t="shared" si="2"/>
        <v>21.424584078331204</v>
      </c>
    </row>
    <row r="94" spans="1:5" s="5" customFormat="1" ht="60" x14ac:dyDescent="0.25">
      <c r="A94" s="62" t="s">
        <v>148</v>
      </c>
      <c r="B94" s="87" t="s">
        <v>149</v>
      </c>
      <c r="C94" s="58">
        <v>14290.4</v>
      </c>
      <c r="D94" s="66">
        <v>10198.833699999999</v>
      </c>
      <c r="E94" s="27">
        <f t="shared" si="2"/>
        <v>71.36842705592565</v>
      </c>
    </row>
    <row r="95" spans="1:5" s="5" customFormat="1" ht="30" x14ac:dyDescent="0.25">
      <c r="A95" s="62" t="s">
        <v>150</v>
      </c>
      <c r="B95" s="87" t="s">
        <v>151</v>
      </c>
      <c r="C95" s="58">
        <v>5000</v>
      </c>
      <c r="D95" s="66">
        <v>5000</v>
      </c>
      <c r="E95" s="27">
        <f t="shared" si="2"/>
        <v>100</v>
      </c>
    </row>
    <row r="96" spans="1:5" s="5" customFormat="1" ht="60" x14ac:dyDescent="0.25">
      <c r="A96" s="62" t="s">
        <v>152</v>
      </c>
      <c r="B96" s="87" t="s">
        <v>153</v>
      </c>
      <c r="C96" s="58">
        <v>1174.7</v>
      </c>
      <c r="D96" s="66">
        <v>381.76100000000002</v>
      </c>
      <c r="E96" s="27">
        <f t="shared" si="2"/>
        <v>32.498595386056017</v>
      </c>
    </row>
    <row r="97" spans="1:14" s="5" customFormat="1" ht="30" hidden="1" x14ac:dyDescent="0.25">
      <c r="A97" s="62" t="s">
        <v>154</v>
      </c>
      <c r="B97" s="87" t="s">
        <v>155</v>
      </c>
      <c r="C97" s="58"/>
      <c r="D97" s="89"/>
      <c r="E97" s="27" t="e">
        <f t="shared" si="2"/>
        <v>#DIV/0!</v>
      </c>
    </row>
    <row r="98" spans="1:14" s="5" customFormat="1" ht="60" x14ac:dyDescent="0.25">
      <c r="A98" s="62" t="s">
        <v>152</v>
      </c>
      <c r="B98" s="87" t="s">
        <v>160</v>
      </c>
      <c r="C98" s="58">
        <v>600</v>
      </c>
      <c r="D98" s="89">
        <v>600</v>
      </c>
      <c r="E98" s="27">
        <f t="shared" si="2"/>
        <v>100</v>
      </c>
    </row>
    <row r="99" spans="1:14" s="5" customFormat="1" ht="30" x14ac:dyDescent="0.25">
      <c r="A99" s="62" t="s">
        <v>152</v>
      </c>
      <c r="B99" s="87" t="s">
        <v>159</v>
      </c>
      <c r="C99" s="58">
        <v>500</v>
      </c>
      <c r="D99" s="89">
        <v>500</v>
      </c>
      <c r="E99" s="27">
        <f t="shared" si="2"/>
        <v>100</v>
      </c>
    </row>
    <row r="100" spans="1:14" s="5" customFormat="1" ht="30" x14ac:dyDescent="0.25">
      <c r="A100" s="90">
        <v>2.03050100500001E+16</v>
      </c>
      <c r="B100" s="87" t="s">
        <v>155</v>
      </c>
      <c r="C100" s="58">
        <v>486.01499999999999</v>
      </c>
      <c r="D100" s="89">
        <v>486.01499999999999</v>
      </c>
      <c r="E100" s="27">
        <f>D100/C100*100</f>
        <v>100</v>
      </c>
    </row>
    <row r="101" spans="1:14" s="8" customFormat="1" ht="24" customHeight="1" x14ac:dyDescent="0.2">
      <c r="A101" s="24"/>
      <c r="B101" s="42" t="s">
        <v>156</v>
      </c>
      <c r="C101" s="91">
        <f>C9+C38</f>
        <v>607841.79072000005</v>
      </c>
      <c r="D101" s="91">
        <f>D9+D38</f>
        <v>515433.89215000003</v>
      </c>
      <c r="E101" s="27">
        <f>D101/C101*100</f>
        <v>84.797376557386556</v>
      </c>
    </row>
    <row r="102" spans="1:14" s="9" customFormat="1" ht="12.75" x14ac:dyDescent="0.2">
      <c r="A102" s="92"/>
      <c r="B102" s="93"/>
      <c r="C102" s="93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</row>
    <row r="103" spans="1:14" x14ac:dyDescent="0.25">
      <c r="B103" s="95"/>
      <c r="C103" s="95"/>
    </row>
    <row r="104" spans="1:14" x14ac:dyDescent="0.25">
      <c r="B104" s="95"/>
      <c r="C104" s="95"/>
    </row>
    <row r="105" spans="1:14" x14ac:dyDescent="0.25">
      <c r="B105" s="95"/>
      <c r="C105" s="95"/>
    </row>
    <row r="106" spans="1:14" x14ac:dyDescent="0.25">
      <c r="B106" s="95"/>
      <c r="C106" s="109">
        <v>607841.79072000005</v>
      </c>
      <c r="D106" s="15">
        <v>515433.89215000003</v>
      </c>
    </row>
    <row r="107" spans="1:14" x14ac:dyDescent="0.25">
      <c r="B107" s="95"/>
      <c r="C107" s="108">
        <f>C101-C106</f>
        <v>0</v>
      </c>
      <c r="D107" s="108">
        <f>D101-D106</f>
        <v>0</v>
      </c>
    </row>
    <row r="108" spans="1:14" x14ac:dyDescent="0.25">
      <c r="B108" s="95"/>
      <c r="C108" s="95"/>
    </row>
    <row r="109" spans="1:14" x14ac:dyDescent="0.25">
      <c r="B109" s="95"/>
      <c r="C109" s="95"/>
    </row>
    <row r="110" spans="1:14" x14ac:dyDescent="0.25">
      <c r="B110" s="95"/>
      <c r="C110" s="95"/>
    </row>
    <row r="111" spans="1:14" x14ac:dyDescent="0.25">
      <c r="B111" s="95"/>
      <c r="C111" s="95"/>
    </row>
    <row r="112" spans="1:14" x14ac:dyDescent="0.25">
      <c r="B112" s="95"/>
      <c r="C112" s="95"/>
    </row>
    <row r="113" spans="2:3" x14ac:dyDescent="0.25">
      <c r="B113" s="95"/>
      <c r="C113" s="95"/>
    </row>
    <row r="114" spans="2:3" x14ac:dyDescent="0.25">
      <c r="B114" s="95"/>
      <c r="C114" s="95"/>
    </row>
    <row r="115" spans="2:3" x14ac:dyDescent="0.25">
      <c r="B115" s="95"/>
      <c r="C115" s="95"/>
    </row>
    <row r="116" spans="2:3" x14ac:dyDescent="0.25">
      <c r="B116" s="95"/>
      <c r="C116" s="95"/>
    </row>
    <row r="117" spans="2:3" x14ac:dyDescent="0.25">
      <c r="B117" s="95"/>
      <c r="C117" s="95"/>
    </row>
    <row r="118" spans="2:3" x14ac:dyDescent="0.25">
      <c r="B118" s="95"/>
      <c r="C118" s="95"/>
    </row>
    <row r="119" spans="2:3" x14ac:dyDescent="0.25">
      <c r="B119" s="95"/>
      <c r="C119" s="95"/>
    </row>
    <row r="120" spans="2:3" x14ac:dyDescent="0.25">
      <c r="B120" s="95"/>
      <c r="C120" s="95"/>
    </row>
    <row r="121" spans="2:3" x14ac:dyDescent="0.25">
      <c r="B121" s="95"/>
      <c r="C121" s="95"/>
    </row>
    <row r="122" spans="2:3" x14ac:dyDescent="0.25">
      <c r="B122" s="95"/>
      <c r="C122" s="95"/>
    </row>
    <row r="123" spans="2:3" x14ac:dyDescent="0.25">
      <c r="B123" s="95"/>
      <c r="C123" s="95"/>
    </row>
    <row r="124" spans="2:3" x14ac:dyDescent="0.25">
      <c r="B124" s="95"/>
      <c r="C124" s="95"/>
    </row>
    <row r="125" spans="2:3" x14ac:dyDescent="0.25">
      <c r="B125" s="95"/>
      <c r="C125" s="95"/>
    </row>
    <row r="126" spans="2:3" x14ac:dyDescent="0.25">
      <c r="B126" s="95"/>
      <c r="C126" s="95"/>
    </row>
    <row r="127" spans="2:3" x14ac:dyDescent="0.25">
      <c r="B127" s="95"/>
      <c r="C127" s="95"/>
    </row>
    <row r="128" spans="2:3" x14ac:dyDescent="0.25">
      <c r="B128" s="95"/>
      <c r="C128" s="95"/>
    </row>
    <row r="129" spans="2:3" x14ac:dyDescent="0.25">
      <c r="B129" s="95"/>
      <c r="C129" s="95"/>
    </row>
    <row r="130" spans="2:3" x14ac:dyDescent="0.25">
      <c r="B130" s="95"/>
      <c r="C130" s="95"/>
    </row>
    <row r="131" spans="2:3" x14ac:dyDescent="0.25">
      <c r="B131" s="95"/>
      <c r="C131" s="95"/>
    </row>
    <row r="132" spans="2:3" x14ac:dyDescent="0.25">
      <c r="B132" s="95"/>
      <c r="C132" s="95"/>
    </row>
    <row r="133" spans="2:3" x14ac:dyDescent="0.25">
      <c r="B133" s="95"/>
      <c r="C133" s="95"/>
    </row>
    <row r="134" spans="2:3" x14ac:dyDescent="0.25">
      <c r="B134" s="95"/>
      <c r="C134" s="95"/>
    </row>
    <row r="135" spans="2:3" x14ac:dyDescent="0.25">
      <c r="B135" s="95"/>
      <c r="C135" s="95"/>
    </row>
    <row r="136" spans="2:3" x14ac:dyDescent="0.25">
      <c r="B136" s="95"/>
      <c r="C136" s="95"/>
    </row>
    <row r="137" spans="2:3" x14ac:dyDescent="0.25">
      <c r="B137" s="95"/>
      <c r="C137" s="95"/>
    </row>
    <row r="138" spans="2:3" x14ac:dyDescent="0.25">
      <c r="B138" s="95"/>
      <c r="C138" s="95"/>
    </row>
    <row r="139" spans="2:3" x14ac:dyDescent="0.25">
      <c r="B139" s="95"/>
      <c r="C139" s="95"/>
    </row>
    <row r="140" spans="2:3" x14ac:dyDescent="0.25">
      <c r="B140" s="95"/>
      <c r="C140" s="95"/>
    </row>
    <row r="141" spans="2:3" x14ac:dyDescent="0.25">
      <c r="B141" s="95"/>
      <c r="C141" s="95"/>
    </row>
    <row r="142" spans="2:3" x14ac:dyDescent="0.25">
      <c r="B142" s="95"/>
      <c r="C142" s="95"/>
    </row>
    <row r="143" spans="2:3" x14ac:dyDescent="0.25">
      <c r="B143" s="95"/>
      <c r="C143" s="95"/>
    </row>
    <row r="144" spans="2:3" x14ac:dyDescent="0.25">
      <c r="B144" s="95"/>
      <c r="C144" s="95"/>
    </row>
    <row r="145" spans="2:3" x14ac:dyDescent="0.25">
      <c r="B145" s="95"/>
      <c r="C145" s="95"/>
    </row>
    <row r="146" spans="2:3" x14ac:dyDescent="0.25">
      <c r="B146" s="95"/>
      <c r="C146" s="95"/>
    </row>
    <row r="147" spans="2:3" x14ac:dyDescent="0.25">
      <c r="B147" s="95"/>
      <c r="C147" s="95"/>
    </row>
    <row r="148" spans="2:3" x14ac:dyDescent="0.25">
      <c r="B148" s="95"/>
      <c r="C148" s="95"/>
    </row>
    <row r="149" spans="2:3" x14ac:dyDescent="0.25">
      <c r="B149" s="95"/>
      <c r="C149" s="95"/>
    </row>
    <row r="150" spans="2:3" x14ac:dyDescent="0.25">
      <c r="B150" s="95"/>
      <c r="C150" s="95"/>
    </row>
    <row r="151" spans="2:3" x14ac:dyDescent="0.25">
      <c r="B151" s="95"/>
      <c r="C151" s="95"/>
    </row>
    <row r="152" spans="2:3" x14ac:dyDescent="0.25">
      <c r="B152" s="95"/>
      <c r="C152" s="95"/>
    </row>
    <row r="153" spans="2:3" x14ac:dyDescent="0.25">
      <c r="B153" s="95"/>
      <c r="C153" s="95"/>
    </row>
    <row r="154" spans="2:3" x14ac:dyDescent="0.25">
      <c r="B154" s="95"/>
      <c r="C154" s="95"/>
    </row>
    <row r="155" spans="2:3" x14ac:dyDescent="0.25">
      <c r="B155" s="95"/>
      <c r="C155" s="95"/>
    </row>
    <row r="156" spans="2:3" x14ac:dyDescent="0.25">
      <c r="B156" s="95"/>
      <c r="C156" s="95"/>
    </row>
    <row r="157" spans="2:3" x14ac:dyDescent="0.25">
      <c r="B157" s="95"/>
      <c r="C157" s="95"/>
    </row>
    <row r="158" spans="2:3" x14ac:dyDescent="0.25">
      <c r="B158" s="95"/>
      <c r="C158" s="95"/>
    </row>
    <row r="159" spans="2:3" x14ac:dyDescent="0.25">
      <c r="B159" s="95"/>
      <c r="C159" s="95"/>
    </row>
    <row r="160" spans="2:3" x14ac:dyDescent="0.25">
      <c r="B160" s="95"/>
      <c r="C160" s="95"/>
    </row>
    <row r="161" spans="2:3" x14ac:dyDescent="0.25">
      <c r="B161" s="95"/>
      <c r="C161" s="95"/>
    </row>
    <row r="162" spans="2:3" x14ac:dyDescent="0.25">
      <c r="B162" s="95"/>
      <c r="C162" s="95"/>
    </row>
    <row r="163" spans="2:3" x14ac:dyDescent="0.25">
      <c r="B163" s="95"/>
      <c r="C163" s="95"/>
    </row>
    <row r="164" spans="2:3" x14ac:dyDescent="0.25">
      <c r="B164" s="95"/>
      <c r="C164" s="95"/>
    </row>
    <row r="165" spans="2:3" x14ac:dyDescent="0.25">
      <c r="B165" s="95"/>
      <c r="C165" s="95"/>
    </row>
    <row r="166" spans="2:3" x14ac:dyDescent="0.25">
      <c r="B166" s="95"/>
      <c r="C166" s="95"/>
    </row>
    <row r="167" spans="2:3" x14ac:dyDescent="0.25">
      <c r="B167" s="95"/>
      <c r="C167" s="95"/>
    </row>
    <row r="168" spans="2:3" x14ac:dyDescent="0.25">
      <c r="B168" s="95"/>
      <c r="C168" s="95"/>
    </row>
    <row r="169" spans="2:3" x14ac:dyDescent="0.25">
      <c r="B169" s="95"/>
      <c r="C169" s="95"/>
    </row>
    <row r="170" spans="2:3" x14ac:dyDescent="0.25">
      <c r="B170" s="95"/>
      <c r="C170" s="95"/>
    </row>
    <row r="171" spans="2:3" x14ac:dyDescent="0.25">
      <c r="B171" s="95"/>
      <c r="C171" s="95"/>
    </row>
    <row r="172" spans="2:3" x14ac:dyDescent="0.25">
      <c r="B172" s="95"/>
      <c r="C172" s="95"/>
    </row>
    <row r="173" spans="2:3" x14ac:dyDescent="0.25">
      <c r="B173" s="95"/>
      <c r="C173" s="95"/>
    </row>
    <row r="174" spans="2:3" x14ac:dyDescent="0.25">
      <c r="B174" s="95"/>
      <c r="C174" s="95"/>
    </row>
    <row r="175" spans="2:3" x14ac:dyDescent="0.25">
      <c r="B175" s="95"/>
      <c r="C175" s="95"/>
    </row>
    <row r="176" spans="2:3" x14ac:dyDescent="0.25">
      <c r="B176" s="95"/>
      <c r="C176" s="95"/>
    </row>
    <row r="177" spans="2:3" x14ac:dyDescent="0.25">
      <c r="B177" s="95"/>
      <c r="C177" s="95"/>
    </row>
    <row r="178" spans="2:3" x14ac:dyDescent="0.25">
      <c r="B178" s="95"/>
      <c r="C178" s="95"/>
    </row>
    <row r="179" spans="2:3" x14ac:dyDescent="0.25">
      <c r="B179" s="95"/>
      <c r="C179" s="95"/>
    </row>
    <row r="180" spans="2:3" x14ac:dyDescent="0.25">
      <c r="B180" s="95"/>
      <c r="C180" s="95"/>
    </row>
    <row r="181" spans="2:3" x14ac:dyDescent="0.25">
      <c r="B181" s="95"/>
      <c r="C181" s="95"/>
    </row>
    <row r="182" spans="2:3" x14ac:dyDescent="0.25">
      <c r="B182" s="95"/>
      <c r="C182" s="95"/>
    </row>
    <row r="183" spans="2:3" x14ac:dyDescent="0.25">
      <c r="B183" s="95"/>
      <c r="C183" s="95"/>
    </row>
    <row r="184" spans="2:3" x14ac:dyDescent="0.25">
      <c r="B184" s="95"/>
      <c r="C184" s="95"/>
    </row>
    <row r="185" spans="2:3" x14ac:dyDescent="0.25">
      <c r="B185" s="95"/>
      <c r="C185" s="95"/>
    </row>
    <row r="186" spans="2:3" x14ac:dyDescent="0.25">
      <c r="B186" s="95"/>
      <c r="C186" s="95"/>
    </row>
    <row r="187" spans="2:3" x14ac:dyDescent="0.25">
      <c r="B187" s="95"/>
      <c r="C187" s="95"/>
    </row>
    <row r="188" spans="2:3" x14ac:dyDescent="0.25">
      <c r="B188" s="95"/>
      <c r="C188" s="95"/>
    </row>
    <row r="189" spans="2:3" x14ac:dyDescent="0.25">
      <c r="B189" s="95"/>
      <c r="C189" s="95"/>
    </row>
    <row r="190" spans="2:3" x14ac:dyDescent="0.25">
      <c r="B190" s="95"/>
      <c r="C190" s="95"/>
    </row>
    <row r="191" spans="2:3" x14ac:dyDescent="0.25">
      <c r="B191" s="95"/>
      <c r="C191" s="95"/>
    </row>
    <row r="192" spans="2:3" x14ac:dyDescent="0.25">
      <c r="B192" s="95"/>
      <c r="C192" s="95"/>
    </row>
    <row r="193" spans="2:3" x14ac:dyDescent="0.25">
      <c r="B193" s="95"/>
      <c r="C193" s="95"/>
    </row>
    <row r="194" spans="2:3" x14ac:dyDescent="0.25">
      <c r="B194" s="95"/>
      <c r="C194" s="95"/>
    </row>
    <row r="195" spans="2:3" x14ac:dyDescent="0.25">
      <c r="B195" s="95"/>
      <c r="C195" s="95"/>
    </row>
    <row r="196" spans="2:3" x14ac:dyDescent="0.25">
      <c r="B196" s="95"/>
      <c r="C196" s="95"/>
    </row>
    <row r="197" spans="2:3" x14ac:dyDescent="0.25">
      <c r="B197" s="95"/>
      <c r="C197" s="95"/>
    </row>
    <row r="198" spans="2:3" x14ac:dyDescent="0.25">
      <c r="B198" s="95"/>
      <c r="C198" s="95"/>
    </row>
    <row r="199" spans="2:3" x14ac:dyDescent="0.25">
      <c r="B199" s="95"/>
      <c r="C199" s="95"/>
    </row>
    <row r="200" spans="2:3" x14ac:dyDescent="0.25">
      <c r="B200" s="95"/>
      <c r="C200" s="95"/>
    </row>
    <row r="201" spans="2:3" x14ac:dyDescent="0.25">
      <c r="B201" s="95"/>
      <c r="C201" s="95"/>
    </row>
    <row r="202" spans="2:3" x14ac:dyDescent="0.25">
      <c r="B202" s="95"/>
      <c r="C202" s="95"/>
    </row>
    <row r="203" spans="2:3" x14ac:dyDescent="0.25">
      <c r="B203" s="95"/>
      <c r="C203" s="95"/>
    </row>
    <row r="204" spans="2:3" x14ac:dyDescent="0.25">
      <c r="B204" s="95"/>
      <c r="C204" s="95"/>
    </row>
    <row r="205" spans="2:3" x14ac:dyDescent="0.25">
      <c r="B205" s="95"/>
      <c r="C205" s="95"/>
    </row>
    <row r="206" spans="2:3" x14ac:dyDescent="0.25">
      <c r="B206" s="95"/>
      <c r="C206" s="95"/>
    </row>
    <row r="207" spans="2:3" x14ac:dyDescent="0.25">
      <c r="B207" s="95"/>
      <c r="C207" s="95"/>
    </row>
    <row r="208" spans="2:3" x14ac:dyDescent="0.25">
      <c r="B208" s="95"/>
      <c r="C208" s="95"/>
    </row>
    <row r="209" spans="2:3" x14ac:dyDescent="0.25">
      <c r="B209" s="95"/>
      <c r="C209" s="95"/>
    </row>
    <row r="210" spans="2:3" x14ac:dyDescent="0.25">
      <c r="B210" s="95"/>
      <c r="C210" s="95"/>
    </row>
    <row r="211" spans="2:3" x14ac:dyDescent="0.25">
      <c r="B211" s="95"/>
      <c r="C211" s="95"/>
    </row>
    <row r="212" spans="2:3" x14ac:dyDescent="0.25">
      <c r="B212" s="95"/>
      <c r="C212" s="95"/>
    </row>
    <row r="213" spans="2:3" x14ac:dyDescent="0.25">
      <c r="B213" s="95"/>
      <c r="C213" s="95"/>
    </row>
    <row r="214" spans="2:3" x14ac:dyDescent="0.25">
      <c r="B214" s="95"/>
      <c r="C214" s="95"/>
    </row>
    <row r="215" spans="2:3" x14ac:dyDescent="0.25">
      <c r="B215" s="95"/>
      <c r="C215" s="95"/>
    </row>
    <row r="216" spans="2:3" x14ac:dyDescent="0.25">
      <c r="B216" s="95"/>
      <c r="C216" s="95"/>
    </row>
    <row r="217" spans="2:3" x14ac:dyDescent="0.25">
      <c r="B217" s="95"/>
      <c r="C217" s="95"/>
    </row>
    <row r="218" spans="2:3" x14ac:dyDescent="0.25">
      <c r="B218" s="95"/>
      <c r="C218" s="95"/>
    </row>
    <row r="219" spans="2:3" x14ac:dyDescent="0.25">
      <c r="B219" s="95"/>
      <c r="C219" s="95"/>
    </row>
    <row r="220" spans="2:3" x14ac:dyDescent="0.25">
      <c r="B220" s="95"/>
      <c r="C220" s="95"/>
    </row>
    <row r="221" spans="2:3" x14ac:dyDescent="0.25">
      <c r="B221" s="95"/>
      <c r="C221" s="95"/>
    </row>
    <row r="222" spans="2:3" x14ac:dyDescent="0.25">
      <c r="B222" s="95"/>
      <c r="C222" s="95"/>
    </row>
    <row r="223" spans="2:3" x14ac:dyDescent="0.25">
      <c r="B223" s="95"/>
      <c r="C223" s="95"/>
    </row>
    <row r="224" spans="2:3" x14ac:dyDescent="0.25">
      <c r="B224" s="95"/>
      <c r="C224" s="95"/>
    </row>
    <row r="225" spans="2:3" x14ac:dyDescent="0.25">
      <c r="B225" s="95"/>
      <c r="C225" s="95"/>
    </row>
    <row r="226" spans="2:3" x14ac:dyDescent="0.25">
      <c r="B226" s="95"/>
      <c r="C226" s="95"/>
    </row>
    <row r="227" spans="2:3" x14ac:dyDescent="0.25">
      <c r="B227" s="95"/>
      <c r="C227" s="95"/>
    </row>
    <row r="228" spans="2:3" x14ac:dyDescent="0.25">
      <c r="B228" s="95"/>
      <c r="C228" s="95"/>
    </row>
    <row r="229" spans="2:3" x14ac:dyDescent="0.25">
      <c r="B229" s="95"/>
      <c r="C229" s="95"/>
    </row>
    <row r="230" spans="2:3" x14ac:dyDescent="0.25">
      <c r="B230" s="95"/>
      <c r="C230" s="95"/>
    </row>
    <row r="231" spans="2:3" x14ac:dyDescent="0.25">
      <c r="B231" s="95"/>
      <c r="C231" s="95"/>
    </row>
    <row r="232" spans="2:3" x14ac:dyDescent="0.25">
      <c r="B232" s="95"/>
      <c r="C232" s="95"/>
    </row>
    <row r="233" spans="2:3" x14ac:dyDescent="0.25">
      <c r="B233" s="95"/>
      <c r="C233" s="95"/>
    </row>
    <row r="234" spans="2:3" x14ac:dyDescent="0.25">
      <c r="B234" s="95"/>
      <c r="C234" s="95"/>
    </row>
    <row r="235" spans="2:3" x14ac:dyDescent="0.25">
      <c r="B235" s="95"/>
      <c r="C235" s="95"/>
    </row>
    <row r="236" spans="2:3" x14ac:dyDescent="0.25">
      <c r="B236" s="95"/>
      <c r="C236" s="95"/>
    </row>
    <row r="237" spans="2:3" x14ac:dyDescent="0.25">
      <c r="B237" s="95"/>
      <c r="C237" s="95"/>
    </row>
    <row r="238" spans="2:3" x14ac:dyDescent="0.25">
      <c r="B238" s="95"/>
      <c r="C238" s="95"/>
    </row>
    <row r="239" spans="2:3" x14ac:dyDescent="0.25">
      <c r="B239" s="95"/>
      <c r="C239" s="95"/>
    </row>
    <row r="240" spans="2:3" x14ac:dyDescent="0.25">
      <c r="B240" s="95"/>
      <c r="C240" s="95"/>
    </row>
    <row r="241" spans="2:3" x14ac:dyDescent="0.25">
      <c r="B241" s="95"/>
      <c r="C241" s="95"/>
    </row>
    <row r="242" spans="2:3" x14ac:dyDescent="0.25">
      <c r="B242" s="95"/>
      <c r="C242" s="95"/>
    </row>
    <row r="243" spans="2:3" x14ac:dyDescent="0.25">
      <c r="B243" s="95"/>
      <c r="C243" s="95"/>
    </row>
    <row r="244" spans="2:3" x14ac:dyDescent="0.25">
      <c r="B244" s="95"/>
      <c r="C244" s="95"/>
    </row>
    <row r="245" spans="2:3" x14ac:dyDescent="0.25">
      <c r="B245" s="95"/>
      <c r="C245" s="95"/>
    </row>
    <row r="246" spans="2:3" x14ac:dyDescent="0.25">
      <c r="B246" s="95"/>
      <c r="C246" s="95"/>
    </row>
    <row r="247" spans="2:3" x14ac:dyDescent="0.25">
      <c r="B247" s="95"/>
      <c r="C247" s="95"/>
    </row>
    <row r="248" spans="2:3" x14ac:dyDescent="0.25">
      <c r="B248" s="95"/>
      <c r="C248" s="95"/>
    </row>
    <row r="249" spans="2:3" x14ac:dyDescent="0.25">
      <c r="B249" s="95"/>
      <c r="C249" s="95"/>
    </row>
    <row r="250" spans="2:3" x14ac:dyDescent="0.25">
      <c r="B250" s="95"/>
      <c r="C250" s="95"/>
    </row>
    <row r="251" spans="2:3" x14ac:dyDescent="0.25">
      <c r="B251" s="95"/>
      <c r="C251" s="95"/>
    </row>
    <row r="252" spans="2:3" x14ac:dyDescent="0.25">
      <c r="B252" s="95"/>
      <c r="C252" s="95"/>
    </row>
    <row r="253" spans="2:3" x14ac:dyDescent="0.25">
      <c r="B253" s="95"/>
      <c r="C253" s="95"/>
    </row>
    <row r="254" spans="2:3" x14ac:dyDescent="0.25">
      <c r="B254" s="95"/>
      <c r="C254" s="95"/>
    </row>
    <row r="255" spans="2:3" x14ac:dyDescent="0.25">
      <c r="B255" s="95"/>
      <c r="C255" s="95"/>
    </row>
    <row r="256" spans="2:3" x14ac:dyDescent="0.25">
      <c r="B256" s="95"/>
      <c r="C256" s="95"/>
    </row>
    <row r="257" spans="2:3" x14ac:dyDescent="0.25">
      <c r="B257" s="95"/>
      <c r="C257" s="95"/>
    </row>
    <row r="258" spans="2:3" x14ac:dyDescent="0.25">
      <c r="B258" s="95"/>
      <c r="C258" s="95"/>
    </row>
    <row r="259" spans="2:3" x14ac:dyDescent="0.25">
      <c r="B259" s="95"/>
      <c r="C259" s="95"/>
    </row>
    <row r="260" spans="2:3" x14ac:dyDescent="0.25">
      <c r="B260" s="95"/>
      <c r="C260" s="95"/>
    </row>
  </sheetData>
  <mergeCells count="4">
    <mergeCell ref="B1:E1"/>
    <mergeCell ref="B3:C3"/>
    <mergeCell ref="A4:E4"/>
    <mergeCell ref="A5:C5"/>
  </mergeCells>
  <pageMargins left="0.70866141732283505" right="0.15748031496063" top="0.43307086614173201" bottom="7.8740157480315001E-2" header="0.15748031496063" footer="0.15748031496063"/>
  <pageSetup paperSize="9" scale="70" fitToHeight="0" orientation="portrait" useFirstPageNumber="1" r:id="rId1"/>
  <headerFooter alignWithMargins="0">
    <oddHeader>&amp;R&amp;P</oddHeader>
  </headerFooter>
  <rowBreaks count="3" manualBreakCount="3">
    <brk id="34" max="4" man="1"/>
    <brk id="72" max="4" man="1"/>
    <brk id="8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Позитроника</dc:creator>
  <cp:lastModifiedBy>1</cp:lastModifiedBy>
  <cp:lastPrinted>2022-12-22T09:45:00Z</cp:lastPrinted>
  <dcterms:created xsi:type="dcterms:W3CDTF">2019-11-01T08:52:00Z</dcterms:created>
  <dcterms:modified xsi:type="dcterms:W3CDTF">2023-10-23T04:38:39Z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44D2B89D05B64653834FF618FB5699A9_12</vt:lpwstr>
  </property>
  <property fmtid="{D5CDD505-2E9C-101B-9397-08002B2CF9AE}" pid="3" name="KSOProductBuildVer">
    <vt:lpwstr>1049-12.2.0.13215</vt:lpwstr>
  </property>
</Properties>
</file>